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Instructions" sheetId="2" state="visible" r:id="rId2"/>
    <sheet name="Invoices" sheetId="3" state="visible" r:id="rId3"/>
    <sheet name="Dashboar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MM/DD/YYYY"/>
    <numFmt numFmtId="165" formatCode="0.0%"/>
  </numFmts>
  <fonts count="17">
    <font>
      <name val="Calibri"/>
      <family val="2"/>
      <color theme="1"/>
      <sz val="11"/>
      <scheme val="minor"/>
    </font>
    <font>
      <name val="Calibri"/>
      <b val="1"/>
      <color rgb="001A1A2E"/>
      <sz val="18"/>
    </font>
    <font>
      <name val="Calibri"/>
      <b val="1"/>
      <color rgb="001A1A2E"/>
      <sz val="13"/>
    </font>
    <font>
      <name val="Calibri"/>
      <sz val="11"/>
    </font>
    <font>
      <name val="Calibri"/>
      <i val="1"/>
      <color rgb="00666680"/>
      <sz val="10"/>
    </font>
    <font>
      <name val="Calibri"/>
      <b val="1"/>
      <color rgb="00555555"/>
      <sz val="10"/>
    </font>
    <font>
      <name val="Calibri"/>
      <b val="1"/>
      <sz val="11"/>
    </font>
    <font>
      <name val="Calibri"/>
      <b val="1"/>
      <color rgb="00B22222"/>
      <sz val="10"/>
    </font>
    <font>
      <name val="Calibri"/>
      <b val="1"/>
      <color rgb="00B22222"/>
      <sz val="11"/>
    </font>
    <font>
      <name val="Calibri"/>
      <b val="1"/>
      <color rgb="00FFFFFF"/>
      <sz val="11"/>
    </font>
    <font>
      <name val="Calibri"/>
      <b val="1"/>
      <color rgb="000F5B2E"/>
      <sz val="11"/>
    </font>
    <font>
      <name val="Calibri"/>
      <b val="1"/>
      <color rgb="00856404"/>
      <sz val="11"/>
    </font>
    <font>
      <name val="Calibri"/>
      <b val="1"/>
      <color rgb="001A1A2E"/>
      <sz val="16"/>
    </font>
    <font>
      <name val="Calibri"/>
      <b val="1"/>
      <color rgb="000F5B2E"/>
      <sz val="16"/>
    </font>
    <font>
      <name val="Calibri"/>
      <b val="1"/>
      <color rgb="00B22222"/>
      <sz val="16"/>
    </font>
    <font>
      <name val="Calibri"/>
      <b val="1"/>
      <color rgb="0016213E"/>
      <sz val="16"/>
    </font>
    <font>
      <name val="Calibri"/>
      <b val="1"/>
      <sz val="10"/>
    </font>
  </fonts>
  <fills count="9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F8D7DA"/>
        <bgColor rgb="00F8D7DA"/>
      </patternFill>
    </fill>
    <fill>
      <patternFill patternType="solid">
        <fgColor rgb="0016213E"/>
        <bgColor rgb="0016213E"/>
      </patternFill>
    </fill>
    <fill>
      <patternFill patternType="solid">
        <fgColor rgb="00D4EDDA"/>
        <bgColor rgb="00D4EDDA"/>
      </patternFill>
    </fill>
    <fill>
      <patternFill patternType="solid">
        <fgColor rgb="00F0F0F5"/>
        <bgColor rgb="00F0F0F5"/>
      </patternFill>
    </fill>
    <fill>
      <patternFill patternType="solid">
        <fgColor rgb="00FFF3CD"/>
        <bgColor rgb="00FFF3CD"/>
      </patternFill>
    </fill>
    <fill>
      <patternFill patternType="solid">
        <fgColor rgb="00E2E2EC"/>
        <bgColor rgb="00E2E2EC"/>
      </patternFill>
    </fill>
  </fills>
  <borders count="2">
    <border>
      <left/>
      <right/>
      <top/>
      <bottom/>
      <diagonal/>
    </border>
    <border>
      <left style="thin">
        <color rgb="00D0D0D8"/>
      </left>
      <right style="thin">
        <color rgb="00D0D0D8"/>
      </right>
      <top style="thin">
        <color rgb="00D0D0D8"/>
      </top>
      <bottom style="thin">
        <color rgb="00D0D0D8"/>
      </bottom>
    </border>
  </borders>
  <cellStyleXfs count="1">
    <xf numFmtId="0" fontId="0" fillId="0" borderId="0"/>
  </cellStyleXfs>
  <cellXfs count="4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4" fontId="5" fillId="2" borderId="0" pivotButton="0" quotePrefix="0" xfId="0"/>
    <xf numFmtId="4" fontId="6" fillId="2" borderId="0" pivotButton="0" quotePrefix="0" xfId="0"/>
    <xf numFmtId="0" fontId="6" fillId="2" borderId="0" pivotButton="0" quotePrefix="0" xfId="0"/>
    <xf numFmtId="0" fontId="7" fillId="3" borderId="0" pivotButton="0" quotePrefix="0" xfId="0"/>
    <xf numFmtId="0" fontId="8" fillId="3" borderId="0" pivotButton="0" quotePrefix="0" xfId="0"/>
    <xf numFmtId="0" fontId="9" fillId="4" borderId="1" applyAlignment="1" pivotButton="0" quotePrefix="0" xfId="0">
      <alignment horizontal="center" vertical="center"/>
    </xf>
    <xf numFmtId="0" fontId="6" fillId="6" borderId="1" applyAlignment="1" pivotButton="0" quotePrefix="0" xfId="0">
      <alignment horizontal="left" vertical="center"/>
    </xf>
    <xf numFmtId="0" fontId="3" fillId="6" borderId="1" applyAlignment="1" pivotButton="0" quotePrefix="0" xfId="0">
      <alignment horizontal="left" vertical="center"/>
    </xf>
    <xf numFmtId="4" fontId="3" fillId="6" borderId="1" applyAlignment="1" pivotButton="0" quotePrefix="0" xfId="0">
      <alignment horizontal="center" vertical="center"/>
    </xf>
    <xf numFmtId="0" fontId="10" fillId="5" borderId="1" applyAlignment="1" pivotButton="0" quotePrefix="0" xfId="0">
      <alignment horizontal="center" vertical="center"/>
    </xf>
    <xf numFmtId="164" fontId="3" fillId="6" borderId="1" applyAlignment="1" pivotButton="0" quotePrefix="0" xfId="0">
      <alignment horizontal="center" vertical="center"/>
    </xf>
    <xf numFmtId="0" fontId="3" fillId="6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  <xf numFmtId="4" fontId="3" fillId="0" borderId="1" applyAlignment="1" pivotButton="0" quotePrefix="0" xfId="0">
      <alignment horizontal="center" vertical="center"/>
    </xf>
    <xf numFmtId="164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11" fillId="7" borderId="1" applyAlignment="1" pivotButton="0" quotePrefix="0" xfId="0">
      <alignment horizontal="center" vertical="center"/>
    </xf>
    <xf numFmtId="49" fontId="3" fillId="6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/>
    </xf>
    <xf numFmtId="0" fontId="8" fillId="3" borderId="1" applyAlignment="1" pivotButton="0" quotePrefix="0" xfId="0">
      <alignment horizontal="center" vertical="center"/>
    </xf>
    <xf numFmtId="0" fontId="6" fillId="2" borderId="1" applyAlignment="1" pivotButton="0" quotePrefix="0" xfId="0">
      <alignment horizontal="center" vertical="center"/>
    </xf>
    <xf numFmtId="0" fontId="5" fillId="2" borderId="0" pivotButton="0" quotePrefix="0" xfId="0"/>
    <xf numFmtId="0" fontId="0" fillId="2" borderId="0" pivotButton="0" quotePrefix="0" xfId="0"/>
    <xf numFmtId="4" fontId="12" fillId="2" borderId="0" pivotButton="0" quotePrefix="0" xfId="0"/>
    <xf numFmtId="4" fontId="13" fillId="2" borderId="0" pivotButton="0" quotePrefix="0" xfId="0"/>
    <xf numFmtId="4" fontId="14" fillId="2" borderId="0" pivotButton="0" quotePrefix="0" xfId="0"/>
    <xf numFmtId="165" fontId="15" fillId="2" borderId="0" pivotButton="0" quotePrefix="0" xfId="0"/>
    <xf numFmtId="4" fontId="3" fillId="0" borderId="0" pivotButton="0" quotePrefix="0" xfId="0"/>
    <xf numFmtId="4" fontId="0" fillId="0" borderId="0" pivotButton="0" quotePrefix="0" xfId="0"/>
    <xf numFmtId="0" fontId="16" fillId="2" borderId="1" pivotButton="0" quotePrefix="0" xfId="0"/>
    <xf numFmtId="0" fontId="3" fillId="0" borderId="1" pivotButton="0" quotePrefix="0" xfId="0"/>
    <xf numFmtId="4" fontId="3" fillId="0" borderId="1" pivotButton="0" quotePrefix="0" xfId="0"/>
    <xf numFmtId="0" fontId="6" fillId="8" borderId="1" pivotButton="0" quotePrefix="0" xfId="0"/>
    <xf numFmtId="4" fontId="6" fillId="8" borderId="1" pivotButton="0" quotePrefix="0" xfId="0"/>
    <xf numFmtId="4" fontId="6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charts/chart1.xml><?xml version="1.0" encoding="utf-8"?>
<chartSpace xmlns:a="http://schemas.openxmlformats.org/drawingml/2006/main" xmlns="http://schemas.openxmlformats.org/drawingml/2006/chart">
  <style val="10"/>
  <chart>
    <title>
      <tx>
        <rich>
          <a:bodyPr/>
          <a:p>
            <a:pPr>
              <a:defRPr/>
            </a:pPr>
            <a:r>
              <a:t>Payment Status Distribution</a:t>
            </a:r>
          </a:p>
        </rich>
      </tx>
    </title>
    <plotArea>
      <pieChart>
        <varyColors val="1"/>
        <ser>
          <idx val="0"/>
          <order val="0"/>
          <tx>
            <strRef>
              <f>'Dashboard'!C12</f>
            </strRef>
          </tx>
          <spPr>
            <a:ln>
              <a:prstDash val="solid"/>
            </a:ln>
          </spPr>
          <cat>
            <numRef>
              <f>'Dashboard'!$B$13:$B$16</f>
            </numRef>
          </cat>
          <val>
            <numRef>
              <f>'Dashboard'!$C$13:$C$16</f>
            </numRef>
          </val>
        </ser>
        <dLbls>
          <showCatName val="1"/>
          <showPercent val="1"/>
        </dLbls>
        <firstSliceAng val="0"/>
      </pieChart>
    </plotArea>
    <legend>
      <legendPos val="b"/>
    </legend>
    <plotVisOnly val="1"/>
    <dispBlanksAs val="gap"/>
  </chart>
</chartSpace>
</file>

<file path=xl/charts/chart2.xml><?xml version="1.0" encoding="utf-8"?>
<chartSpace xmlns:a="http://schemas.openxmlformats.org/drawingml/2006/main" xmlns="http://schemas.openxmlformats.org/drawingml/2006/chart">
  <style val="10"/>
  <chart>
    <title>
      <tx>
        <rich>
          <a:bodyPr/>
          <a:p>
            <a:pPr>
              <a:defRPr/>
            </a:pPr>
            <a:r>
              <a:t>Monthly Collections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'Dashboard'!E12</f>
            </strRef>
          </tx>
          <spPr>
            <a:solidFill>
              <a:srgbClr val="16213E"/>
            </a:solidFill>
            <a:ln>
              <a:prstDash val="solid"/>
            </a:ln>
          </spPr>
          <cat>
            <numRef>
              <f>'Dashboard'!$D$13:$D$15</f>
            </numRef>
          </cat>
          <val>
            <numRef>
              <f>'Dashboard'!$E$13:$E$15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Relationship Type="http://schemas.openxmlformats.org/officeDocument/2006/relationships/chart" Target="/xl/charts/chart2.xml" Id="rId2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1</col>
      <colOff>0</colOff>
      <row>16</row>
      <rowOff>0</rowOff>
    </from>
    <ext cx="5760000" cy="432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  <oneCellAnchor>
    <from>
      <col>3</col>
      <colOff>0</colOff>
      <row>16</row>
      <rowOff>0</rowOff>
    </from>
    <ext cx="5760000" cy="4320000"/>
    <graphicFrame>
      <nvGraphicFramePr>
        <cNvPr id="2" name="Chart 2"/>
        <cNvGraphicFramePr/>
      </nvGraphicFramePr>
      <xfrm/>
      <a:graphic>
        <a:graphicData uri="http://schemas.openxmlformats.org/drawingml/2006/chart">
          <c:chart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666688"/>
    <outlinePr summaryBelow="1" summaryRight="1"/>
    <pageSetUpPr/>
  </sheetPr>
  <dimension ref="B2:B22"/>
  <sheetViews>
    <sheetView workbookViewId="0">
      <selection activeCell="A1" sqref="A1"/>
    </sheetView>
  </sheetViews>
  <sheetFormatPr baseColWidth="8" defaultRowHeight="15"/>
  <cols>
    <col width="3" customWidth="1" min="1" max="1"/>
    <col width="70" customWidth="1" min="2" max="2"/>
  </cols>
  <sheetData>
    <row r="2" ht="35" customHeight="1">
      <c r="B2" s="1" t="inlineStr">
        <is>
          <t>📋 INVOICE TRACKER — INSTRUCTIONS</t>
        </is>
      </c>
    </row>
    <row r="4">
      <c r="B4" s="2" t="inlineStr">
        <is>
          <t>How to use this tracker</t>
        </is>
      </c>
    </row>
    <row r="5">
      <c r="B5" s="3" t="inlineStr">
        <is>
          <t>1. Open the "Invoices" sheet.</t>
        </is>
      </c>
    </row>
    <row r="6">
      <c r="B6" s="3" t="inlineStr">
        <is>
          <t>2. Enter each invoice you send to clients.</t>
        </is>
      </c>
    </row>
    <row r="7">
      <c r="B7" s="3" t="inlineStr">
        <is>
          <t>3. Mark invoices as Paid, Unpaid, or Overdue using the Status dropdown.</t>
        </is>
      </c>
    </row>
    <row r="8">
      <c r="B8" s="3" t="inlineStr">
        <is>
          <t>4. The Dashboard auto-updates with charts, totals, and aging summaries.</t>
        </is>
      </c>
    </row>
    <row r="9">
      <c r="B9" s="3" t="inlineStr"/>
    </row>
    <row r="10">
      <c r="B10" s="2" t="inlineStr">
        <is>
          <t>Status Options</t>
        </is>
      </c>
    </row>
    <row r="11">
      <c r="B11" s="3" t="inlineStr">
        <is>
          <t>✅ Paid = Client has paid</t>
        </is>
      </c>
    </row>
    <row r="12">
      <c r="B12" s="3" t="inlineStr">
        <is>
          <t>⏳ Pending = Invoice sent, awaiting payment</t>
        </is>
      </c>
    </row>
    <row r="13">
      <c r="B13" s="3" t="inlineStr">
        <is>
          <t>⚠️ Overdue = Past due date</t>
        </is>
      </c>
    </row>
    <row r="14">
      <c r="B14" s="3" t="inlineStr">
        <is>
          <t>❌ Unpaid = Not yet sent or on hold</t>
        </is>
      </c>
    </row>
    <row r="15">
      <c r="B15" s="3" t="inlineStr"/>
    </row>
    <row r="16">
      <c r="B16" s="2" t="inlineStr">
        <is>
          <t>💡 Tips</t>
        </is>
      </c>
    </row>
    <row r="17">
      <c r="B17" s="3" t="inlineStr">
        <is>
          <t>• Use the Invoice # format: INV-001, INV-002, etc.</t>
        </is>
      </c>
    </row>
    <row r="18">
      <c r="B18" s="3" t="inlineStr">
        <is>
          <t>• Fill in the Payment Date when status changes to Paid.</t>
        </is>
      </c>
    </row>
    <row r="19">
      <c r="B19" s="3" t="inlineStr">
        <is>
          <t>• Days Outstanding calculates automatically.</t>
        </is>
      </c>
    </row>
    <row r="20">
      <c r="B20" s="3" t="inlineStr">
        <is>
          <t>• Use filters (Data &gt; Filter) to sort by client or status.</t>
        </is>
      </c>
    </row>
    <row r="21">
      <c r="B21" s="3" t="inlineStr"/>
    </row>
    <row r="22">
      <c r="B22" s="2" t="inlineStr">
        <is>
          <t>💰 Suggested Selling Price: $9 (standalone) or $49 (bundle)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16213E"/>
    <outlinePr summaryBelow="1" summaryRight="1"/>
    <pageSetUpPr/>
  </sheetPr>
  <dimension ref="A2:L19"/>
  <sheetViews>
    <sheetView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22" customWidth="1" min="3" max="3"/>
    <col width="30" customWidth="1" min="4" max="4"/>
    <col width="16" customWidth="1" min="5" max="5"/>
    <col width="14" customWidth="1" min="6" max="6"/>
    <col width="16" customWidth="1" min="7" max="7"/>
    <col width="14" customWidth="1" min="8" max="8"/>
    <col width="16" customWidth="1" min="9" max="9"/>
    <col width="14" customWidth="1" min="10" max="10"/>
    <col width="14" customWidth="1" min="11" max="11"/>
    <col width="30" customWidth="1" min="12" max="12"/>
  </cols>
  <sheetData>
    <row r="2" ht="35" customHeight="1">
      <c r="B2" s="1" t="inlineStr">
        <is>
          <t>📄 FREELANCER INVOICE TRACKER</t>
        </is>
      </c>
    </row>
    <row r="3">
      <c r="B3" s="4" t="inlineStr">
        <is>
          <t>Track all your invoices, payments, and outstanding balances in one place.</t>
        </is>
      </c>
    </row>
    <row r="5">
      <c r="B5" s="2" t="inlineStr">
        <is>
          <t>QUICK SUMMARY</t>
        </is>
      </c>
      <c r="E5" s="5">
        <f>SUM(G7:G36)</f>
        <v/>
      </c>
      <c r="F5" s="6">
        <f>E5-E6</f>
        <v/>
      </c>
    </row>
    <row r="6">
      <c r="E6" s="5">
        <f>SUMIF(H7:H36,"Paid",G7:G36)</f>
        <v/>
      </c>
      <c r="F6" s="7" t="inlineStr"/>
    </row>
    <row r="7">
      <c r="E7" s="8" t="inlineStr">
        <is>
          <t>Outstanding</t>
        </is>
      </c>
      <c r="F7" s="9" t="inlineStr">
        <is>
          <t>$0.00</t>
        </is>
      </c>
    </row>
    <row r="9" ht="24" customHeight="1">
      <c r="A9" s="10" t="inlineStr"/>
      <c r="B9" s="10" t="inlineStr">
        <is>
          <t>Invoice #</t>
        </is>
      </c>
      <c r="C9" s="10" t="inlineStr">
        <is>
          <t>Client Name</t>
        </is>
      </c>
      <c r="D9" s="10" t="inlineStr">
        <is>
          <t>Project / Description</t>
        </is>
      </c>
      <c r="E9" s="10" t="inlineStr">
        <is>
          <t>Issue Date</t>
        </is>
      </c>
      <c r="F9" s="10" t="inlineStr">
        <is>
          <t>Due Date</t>
        </is>
      </c>
      <c r="G9" s="10" t="inlineStr">
        <is>
          <t>Amount ($)</t>
        </is>
      </c>
      <c r="H9" s="10" t="inlineStr">
        <is>
          <t>Status</t>
        </is>
      </c>
      <c r="I9" s="10" t="inlineStr">
        <is>
          <t>Payment Date</t>
        </is>
      </c>
      <c r="J9" s="10" t="inlineStr">
        <is>
          <t>Days Outstanding</t>
        </is>
      </c>
      <c r="K9" s="10" t="inlineStr">
        <is>
          <t>Payment Method</t>
        </is>
      </c>
      <c r="L9" s="10" t="inlineStr">
        <is>
          <t>Notes</t>
        </is>
      </c>
    </row>
    <row r="10" ht="22" customHeight="1">
      <c r="B10" s="11" t="inlineStr">
        <is>
          <t>INV-001</t>
        </is>
      </c>
      <c r="C10" s="12" t="inlineStr">
        <is>
          <t>Sarah Chen Design</t>
        </is>
      </c>
      <c r="D10" s="12" t="inlineStr">
        <is>
          <t>Website Redesign - Phase 1</t>
        </is>
      </c>
      <c r="E10" s="12" t="inlineStr">
        <is>
          <t>01/05/2026</t>
        </is>
      </c>
      <c r="F10" s="12" t="inlineStr">
        <is>
          <t>02/05/2026</t>
        </is>
      </c>
      <c r="G10" s="13" t="n">
        <v>2500</v>
      </c>
      <c r="H10" s="14" t="inlineStr">
        <is>
          <t>Paid</t>
        </is>
      </c>
      <c r="I10" s="15" t="inlineStr">
        <is>
          <t>01/28/2026</t>
        </is>
      </c>
      <c r="J10" s="16">
        <f>IF(ISBLANK(I10),"",DATEDIF(F10,I10,"d"))</f>
        <v/>
      </c>
      <c r="K10" s="12" t="inlineStr">
        <is>
          <t>Bank Transfer</t>
        </is>
      </c>
      <c r="L10" s="12" t="inlineStr">
        <is>
          <t>Paid early - repeat client</t>
        </is>
      </c>
    </row>
    <row r="11" ht="22" customHeight="1">
      <c r="B11" s="17" t="inlineStr">
        <is>
          <t>INV-002</t>
        </is>
      </c>
      <c r="C11" s="18" t="inlineStr">
        <is>
          <t>Brighton Media Co</t>
        </is>
      </c>
      <c r="D11" s="18" t="inlineStr">
        <is>
          <t>Social Media Campaign Q1</t>
        </is>
      </c>
      <c r="E11" s="18" t="inlineStr">
        <is>
          <t>01/12/2026</t>
        </is>
      </c>
      <c r="F11" s="18" t="inlineStr">
        <is>
          <t>02/12/2026</t>
        </is>
      </c>
      <c r="G11" s="19" t="n">
        <v>1800</v>
      </c>
      <c r="H11" s="14" t="inlineStr">
        <is>
          <t>Paid</t>
        </is>
      </c>
      <c r="I11" s="20" t="inlineStr">
        <is>
          <t>02/05/2026</t>
        </is>
      </c>
      <c r="J11" s="21">
        <f>IF(ISBLANK(I11),"",DATEDIF(F11,I11,"d"))</f>
        <v/>
      </c>
      <c r="K11" s="18" t="inlineStr">
        <is>
          <t>Credit Card</t>
        </is>
      </c>
      <c r="L11" s="18" t="inlineStr"/>
    </row>
    <row r="12" ht="22" customHeight="1">
      <c r="B12" s="11" t="inlineStr">
        <is>
          <t>INV-003</t>
        </is>
      </c>
      <c r="C12" s="12" t="inlineStr">
        <is>
          <t>Oakwood Consulting</t>
        </is>
      </c>
      <c r="D12" s="12" t="inlineStr">
        <is>
          <t>Market Research Report</t>
        </is>
      </c>
      <c r="E12" s="12" t="inlineStr">
        <is>
          <t>01/20/2026</t>
        </is>
      </c>
      <c r="F12" s="12" t="inlineStr">
        <is>
          <t>02/20/2026</t>
        </is>
      </c>
      <c r="G12" s="13" t="n">
        <v>3200</v>
      </c>
      <c r="H12" s="22" t="inlineStr">
        <is>
          <t>Pending</t>
        </is>
      </c>
      <c r="I12" s="23" t="inlineStr"/>
      <c r="J12" s="16">
        <f>IF(ISBLANK(F12),"",TODAY()-F12)</f>
        <v/>
      </c>
      <c r="K12" s="12" t="inlineStr">
        <is>
          <t>Bank Transfer</t>
        </is>
      </c>
      <c r="L12" s="12" t="inlineStr">
        <is>
          <t>Awaiting approval</t>
        </is>
      </c>
    </row>
    <row r="13" ht="22" customHeight="1">
      <c r="B13" s="17" t="inlineStr">
        <is>
          <t>INV-004</t>
        </is>
      </c>
      <c r="C13" s="18" t="inlineStr">
        <is>
          <t>Vertex Studios</t>
        </is>
      </c>
      <c r="D13" s="18" t="inlineStr">
        <is>
          <t>Brand Identity Package</t>
        </is>
      </c>
      <c r="E13" s="18" t="inlineStr">
        <is>
          <t>02/01/2026</t>
        </is>
      </c>
      <c r="F13" s="18" t="inlineStr">
        <is>
          <t>03/01/2026</t>
        </is>
      </c>
      <c r="G13" s="19" t="n">
        <v>4500</v>
      </c>
      <c r="H13" s="22" t="inlineStr">
        <is>
          <t>Pending</t>
        </is>
      </c>
      <c r="I13" s="24" t="inlineStr"/>
      <c r="J13" s="21">
        <f>IF(ISBLANK(F13),"",TODAY()-F13)</f>
        <v/>
      </c>
      <c r="K13" s="18" t="inlineStr"/>
      <c r="L13" s="18" t="inlineStr">
        <is>
          <t>Logo + stationery set</t>
        </is>
      </c>
    </row>
    <row r="14" ht="22" customHeight="1">
      <c r="B14" s="11" t="inlineStr">
        <is>
          <t>INV-005</t>
        </is>
      </c>
      <c r="C14" s="12" t="inlineStr">
        <is>
          <t>Sarah Chen Design</t>
        </is>
      </c>
      <c r="D14" s="12" t="inlineStr">
        <is>
          <t>Website Redesign - Phase 2</t>
        </is>
      </c>
      <c r="E14" s="12" t="inlineStr">
        <is>
          <t>02/10/2026</t>
        </is>
      </c>
      <c r="F14" s="12" t="inlineStr">
        <is>
          <t>03/10/2026</t>
        </is>
      </c>
      <c r="G14" s="13" t="n">
        <v>3000</v>
      </c>
      <c r="H14" s="22" t="inlineStr">
        <is>
          <t>Pending</t>
        </is>
      </c>
      <c r="I14" s="23" t="inlineStr"/>
      <c r="J14" s="16">
        <f>IF(ISBLANK(F14),"",TODAY()-F14)</f>
        <v/>
      </c>
      <c r="K14" s="12" t="inlineStr"/>
      <c r="L14" s="12" t="inlineStr">
        <is>
          <t>Phase 2 of ongoing project</t>
        </is>
      </c>
    </row>
    <row r="15" ht="22" customHeight="1">
      <c r="B15" s="17" t="inlineStr">
        <is>
          <t>INV-006</t>
        </is>
      </c>
      <c r="C15" s="18" t="inlineStr">
        <is>
          <t>North Peak Ventures</t>
        </is>
      </c>
      <c r="D15" s="18" t="inlineStr">
        <is>
          <t>Financial Model Q1-3</t>
        </is>
      </c>
      <c r="E15" s="18" t="inlineStr">
        <is>
          <t>01/08/2026</t>
        </is>
      </c>
      <c r="F15" s="18" t="inlineStr">
        <is>
          <t>02/08/2026</t>
        </is>
      </c>
      <c r="G15" s="19" t="n">
        <v>5500</v>
      </c>
      <c r="H15" s="25" t="inlineStr">
        <is>
          <t>Overdue</t>
        </is>
      </c>
      <c r="I15" s="24" t="inlineStr"/>
      <c r="J15" s="21">
        <f>IF(ISBLANK(F15),"",TODAY()-F15)</f>
        <v/>
      </c>
      <c r="K15" s="18" t="inlineStr">
        <is>
          <t>Check</t>
        </is>
      </c>
      <c r="L15" s="18" t="inlineStr">
        <is>
          <t>Followed up twice</t>
        </is>
      </c>
    </row>
    <row r="16" ht="22" customHeight="1">
      <c r="B16" s="11" t="inlineStr">
        <is>
          <t>INV-007</t>
        </is>
      </c>
      <c r="C16" s="12" t="inlineStr">
        <is>
          <t>Luna Creative Agency</t>
        </is>
      </c>
      <c r="D16" s="12" t="inlineStr">
        <is>
          <t>Content Strategy Guide</t>
        </is>
      </c>
      <c r="E16" s="12" t="inlineStr">
        <is>
          <t>02/15/2026</t>
        </is>
      </c>
      <c r="F16" s="12" t="inlineStr">
        <is>
          <t>03/15/2026</t>
        </is>
      </c>
      <c r="G16" s="13" t="n">
        <v>2200</v>
      </c>
      <c r="H16" s="26" t="inlineStr">
        <is>
          <t>Unpaid</t>
        </is>
      </c>
      <c r="I16" s="23" t="inlineStr"/>
      <c r="J16" s="16" t="inlineStr"/>
      <c r="K16" s="12" t="inlineStr"/>
      <c r="L16" s="12" t="inlineStr">
        <is>
          <t>To be sent</t>
        </is>
      </c>
    </row>
    <row r="17" ht="22" customHeight="1">
      <c r="B17" s="17" t="inlineStr">
        <is>
          <t>INV-008</t>
        </is>
      </c>
      <c r="C17" s="18" t="inlineStr">
        <is>
          <t>Brighton Media Co</t>
        </is>
      </c>
      <c r="D17" s="18" t="inlineStr">
        <is>
          <t>Social Media Campaign Q2</t>
        </is>
      </c>
      <c r="E17" s="18" t="inlineStr">
        <is>
          <t>02/20/2026</t>
        </is>
      </c>
      <c r="F17" s="18" t="inlineStr">
        <is>
          <t>03/20/2026</t>
        </is>
      </c>
      <c r="G17" s="19" t="n">
        <v>1800</v>
      </c>
      <c r="H17" s="22" t="inlineStr">
        <is>
          <t>Pending</t>
        </is>
      </c>
      <c r="I17" s="24" t="inlineStr"/>
      <c r="J17" s="21">
        <f>IF(ISBLANK(F17),"",TODAY()-F17)</f>
        <v/>
      </c>
      <c r="K17" s="18" t="inlineStr"/>
      <c r="L17" s="18" t="inlineStr">
        <is>
          <t>Quarterly retainer</t>
        </is>
      </c>
    </row>
    <row r="18" ht="22" customHeight="1">
      <c r="B18" s="11" t="inlineStr">
        <is>
          <t>INV-009</t>
        </is>
      </c>
      <c r="C18" s="12" t="inlineStr">
        <is>
          <t>Riverside Properties</t>
        </is>
      </c>
      <c r="D18" s="12" t="inlineStr">
        <is>
          <t>Property Brochure Design</t>
        </is>
      </c>
      <c r="E18" s="12" t="inlineStr">
        <is>
          <t>01/25/2026</t>
        </is>
      </c>
      <c r="F18" s="12" t="inlineStr">
        <is>
          <t>02/25/2026</t>
        </is>
      </c>
      <c r="G18" s="13" t="n">
        <v>1500</v>
      </c>
      <c r="H18" s="25" t="inlineStr">
        <is>
          <t>Overdue</t>
        </is>
      </c>
      <c r="I18" s="23" t="inlineStr"/>
      <c r="J18" s="16">
        <f>IF(ISBLANK(F18),"",TODAY()-F18)</f>
        <v/>
      </c>
      <c r="K18" s="12" t="inlineStr">
        <is>
          <t>Bank Transfer</t>
        </is>
      </c>
      <c r="L18" s="12" t="inlineStr">
        <is>
          <t>Late payment reminder sent</t>
        </is>
      </c>
    </row>
    <row r="19" ht="22" customHeight="1">
      <c r="B19" s="17" t="inlineStr">
        <is>
          <t>INV-010</t>
        </is>
      </c>
      <c r="C19" s="18" t="inlineStr">
        <is>
          <t>Vertex Studios</t>
        </is>
      </c>
      <c r="D19" s="18" t="inlineStr">
        <is>
          <t>Business Cards + Letterhead</t>
        </is>
      </c>
      <c r="E19" s="18" t="inlineStr">
        <is>
          <t>03/01/2026</t>
        </is>
      </c>
      <c r="F19" s="18" t="inlineStr">
        <is>
          <t>04/01/2026</t>
        </is>
      </c>
      <c r="G19" s="19" t="n">
        <v>950</v>
      </c>
      <c r="H19" s="26" t="inlineStr">
        <is>
          <t>Unpaid</t>
        </is>
      </c>
      <c r="I19" s="24" t="inlineStr"/>
      <c r="J19" s="21" t="inlineStr"/>
      <c r="K19" s="18" t="inlineStr"/>
      <c r="L19" s="18" t="inlineStr">
        <is>
          <t>New client - welcome</t>
        </is>
      </c>
    </row>
  </sheetData>
  <mergeCells count="3">
    <mergeCell ref="B2:L2"/>
    <mergeCell ref="B5:D5"/>
    <mergeCell ref="B3:L3"/>
  </mergeCells>
  <dataValidations count="1">
    <dataValidation sqref="H10:H36" showDropDown="0" showInputMessage="0" showErrorMessage="0" allowBlank="1" errorTitle="Invalid Status" error="Please select a valid status" promptTitle="Status" prompt="Select invoice status" type="list">
      <formula1>"Paid,Pending,Overdue,Unpaid"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0F5B2E"/>
    <outlinePr summaryBelow="1" summaryRight="1"/>
    <pageSetUpPr/>
  </sheetPr>
  <dimension ref="B2:F44"/>
  <sheetViews>
    <sheetView workbookViewId="0">
      <selection activeCell="A1" sqref="A1"/>
    </sheetView>
  </sheetViews>
  <sheetFormatPr baseColWidth="8" defaultRowHeight="15"/>
  <cols>
    <col width="3" customWidth="1" min="1" max="1"/>
    <col width="26" customWidth="1" min="2" max="2"/>
    <col width="18" customWidth="1" min="3" max="3"/>
    <col width="18" customWidth="1" min="4" max="4"/>
    <col width="18" customWidth="1" min="5" max="5"/>
    <col width="18" customWidth="1" min="6" max="6"/>
    <col width="3" customWidth="1" min="7" max="7"/>
  </cols>
  <sheetData>
    <row r="2" ht="35" customHeight="1">
      <c r="B2" s="1" t="inlineStr">
        <is>
          <t>📊 INVOICE DASHBOARD</t>
        </is>
      </c>
    </row>
    <row r="3">
      <c r="B3" s="4" t="inlineStr">
        <is>
          <t>Visual overview of your invoicing, payments, and aging — auto-updates from Invoices sheet.</t>
        </is>
      </c>
    </row>
    <row r="5">
      <c r="B5" s="27" t="inlineStr">
        <is>
          <t>Total Invoiced</t>
        </is>
      </c>
      <c r="C5" s="28" t="n"/>
      <c r="D5" s="27" t="inlineStr">
        <is>
          <t>Total Collected</t>
        </is>
      </c>
      <c r="E5" s="28" t="n"/>
    </row>
    <row r="6">
      <c r="B6" s="29">
        <f>SUM(Invoices!G7:G36)</f>
        <v/>
      </c>
      <c r="D6" s="30">
        <f>SUMIF(Invoices!H7:H36,"Paid",Invoices!G7:G36)</f>
        <v/>
      </c>
    </row>
    <row r="8">
      <c r="B8" s="27" t="inlineStr">
        <is>
          <t>Outstanding</t>
        </is>
      </c>
      <c r="C8" s="28" t="n"/>
      <c r="D8" s="27" t="inlineStr">
        <is>
          <t>Collection Rate</t>
        </is>
      </c>
      <c r="E8" s="28" t="n"/>
    </row>
    <row r="9">
      <c r="B9" s="31">
        <f>SUMIF(Invoices!H7:H36,"Pending",Invoices!G7:G36)+SUMIF(Invoices!H7:H36,"Overdue",Invoices!G7:G36)</f>
        <v/>
      </c>
      <c r="D9" s="32">
        <f>IF(SUM(Invoices!G7:G36)&gt;0,C3/SUM(Invoices!G7:G36),"0%")</f>
        <v/>
      </c>
    </row>
    <row r="12">
      <c r="B12" s="2" t="inlineStr">
        <is>
          <t>PAYMENT STATUS BREAKDOWN</t>
        </is>
      </c>
      <c r="D12" s="2" t="inlineStr">
        <is>
          <t>MONTHLY INVOICING</t>
        </is>
      </c>
    </row>
    <row r="13">
      <c r="B13" s="3" t="inlineStr">
        <is>
          <t>Paid</t>
        </is>
      </c>
      <c r="C13" s="33">
        <f>SUMIF(Invoices!H7:H36,"Paid",Invoices!G7:G36)</f>
        <v/>
      </c>
      <c r="D13" s="3" t="inlineStr">
        <is>
          <t>Jan</t>
        </is>
      </c>
      <c r="E13" s="34">
        <f>SUMPRODUCT((MONTH(Invoices!E7:E36)=1)*(Invoices!H7:H36="Paid"),Invoices!G7:G36)</f>
        <v/>
      </c>
    </row>
    <row r="14">
      <c r="B14" s="3" t="inlineStr">
        <is>
          <t>Pending</t>
        </is>
      </c>
      <c r="C14" s="33">
        <f>SUMIF(Invoices!H7:H36,"Pending",Invoices!G7:G36)</f>
        <v/>
      </c>
      <c r="D14" s="3" t="inlineStr">
        <is>
          <t>Feb</t>
        </is>
      </c>
      <c r="E14" s="34">
        <f>SUMPRODUCT((MONTH(Invoices!E7:E36)=2)*(Invoices!H7:H36="Paid"),Invoices!G7:G36)</f>
        <v/>
      </c>
    </row>
    <row r="15">
      <c r="B15" s="3" t="inlineStr">
        <is>
          <t>Overdue</t>
        </is>
      </c>
      <c r="C15" s="33">
        <f>SUMIF(Invoices!H7:H36,"Overdue",Invoices!G7:G36)</f>
        <v/>
      </c>
      <c r="D15" s="3" t="inlineStr">
        <is>
          <t>Mar</t>
        </is>
      </c>
      <c r="E15" s="34">
        <f>SUMPRODUCT((MONTH(Invoices!E7:E36)=3)*(Invoices!H7:H36="Paid"),Invoices!G7:G36)</f>
        <v/>
      </c>
    </row>
    <row r="16">
      <c r="B16" s="3" t="inlineStr">
        <is>
          <t>Unpaid</t>
        </is>
      </c>
      <c r="C16" s="33">
        <f>SUMIF(Invoices!H7:H36,"Unpaid",Invoices!G7:G36)</f>
        <v/>
      </c>
    </row>
    <row r="32">
      <c r="B32" s="2" t="inlineStr">
        <is>
          <t>AGING SUMMARY (Outstanding)</t>
        </is>
      </c>
    </row>
    <row r="33">
      <c r="B33" s="35" t="inlineStr">
        <is>
          <t>Status</t>
        </is>
      </c>
      <c r="C33" s="35" t="inlineStr">
        <is>
          <t>Count</t>
        </is>
      </c>
      <c r="D33" s="35" t="inlineStr">
        <is>
          <t>Total Amount</t>
        </is>
      </c>
    </row>
    <row r="34">
      <c r="B34" s="36" t="inlineStr">
        <is>
          <t>Current (0-30 days)</t>
        </is>
      </c>
      <c r="C34" s="36">
        <f>COUNTIF(Invoices!H7:H36,"Pending")</f>
        <v/>
      </c>
      <c r="D34" s="37">
        <f>SUMIF(Invoices!H7:H36,"Pending",Invoices!G7:G36)</f>
        <v/>
      </c>
    </row>
    <row r="35">
      <c r="B35" s="36" t="inlineStr">
        <is>
          <t>Overdue (31-60 days)</t>
        </is>
      </c>
      <c r="C35" s="36">
        <f>COUNTIF(Invoices!H7:H36,"Overdue")</f>
        <v/>
      </c>
      <c r="D35" s="37">
        <f>SUMIF(Invoices!H7:H36,"Overdue",Invoices!G7:G36)</f>
        <v/>
      </c>
    </row>
    <row r="36">
      <c r="B36" s="38" t="inlineStr">
        <is>
          <t>Total Outstanding</t>
        </is>
      </c>
      <c r="C36" s="38">
        <f>SUM(B34:B35)</f>
        <v/>
      </c>
      <c r="D36" s="39">
        <f>SUM(C34:C35)</f>
        <v/>
      </c>
    </row>
    <row r="38">
      <c r="B38" s="2" t="inlineStr">
        <is>
          <t>TOP CLIENTS (By Revenue)</t>
        </is>
      </c>
    </row>
    <row r="39">
      <c r="B39" s="35" t="inlineStr">
        <is>
          <t>Client</t>
        </is>
      </c>
      <c r="C39" s="35" t="inlineStr">
        <is>
          <t>Total Billed</t>
        </is>
      </c>
      <c r="D39" s="35" t="inlineStr">
        <is>
          <t>Status</t>
        </is>
      </c>
    </row>
    <row r="40">
      <c r="B40" s="36" t="inlineStr">
        <is>
          <t>Sarah Chen Design</t>
        </is>
      </c>
      <c r="C40" s="40">
        <f>SUMIF(Invoices!C7:C36,"Sarah Chen Design",Invoices!G7:G36)</f>
        <v/>
      </c>
      <c r="D40" s="36">
        <f>IF(SUMIF(Invoices!C7:C36,"Sarah Chen Design",Invoices!G7:G36)&gt;3000,"⭐ VIP","Standard")</f>
        <v/>
      </c>
    </row>
    <row r="41">
      <c r="B41" s="36" t="inlineStr">
        <is>
          <t>Vertex Studios</t>
        </is>
      </c>
      <c r="C41" s="40">
        <f>SUMIF(Invoices!C7:C36,"Vertex Studios",Invoices!G7:G36)</f>
        <v/>
      </c>
      <c r="D41" s="36">
        <f>IF(SUMIF(Invoices!C7:C36,"Vertex Studios",Invoices!G7:G36)&gt;3000,"⭐ VIP","Standard")</f>
        <v/>
      </c>
    </row>
    <row r="42">
      <c r="B42" s="36" t="inlineStr">
        <is>
          <t>Brighton Media Co</t>
        </is>
      </c>
      <c r="C42" s="40">
        <f>SUMIF(Invoices!C7:C36,"Brighton Media Co",Invoices!G7:G36)</f>
        <v/>
      </c>
      <c r="D42" s="36">
        <f>IF(SUMIF(Invoices!C7:C36,"Brighton Media Co",Invoices!G7:G36)&gt;3000,"⭐ VIP","Standard")</f>
        <v/>
      </c>
    </row>
    <row r="43">
      <c r="B43" s="36" t="inlineStr">
        <is>
          <t>Oakwood Consulting</t>
        </is>
      </c>
      <c r="C43" s="40">
        <f>SUMIF(Invoices!C7:C36,"Oakwood Consulting",Invoices!G7:G36)</f>
        <v/>
      </c>
      <c r="D43" s="36">
        <f>IF(SUMIF(Invoices!C7:C36,"Oakwood Consulting",Invoices!G7:G36)&gt;3000,"⭐ VIP","Standard")</f>
        <v/>
      </c>
    </row>
    <row r="44">
      <c r="B44" s="36" t="inlineStr">
        <is>
          <t>North Peak Ventures</t>
        </is>
      </c>
      <c r="C44" s="40">
        <f>SUMIF(Invoices!C7:C36,"North Peak Ventures",Invoices!G7:G36)</f>
        <v/>
      </c>
      <c r="D44" s="36">
        <f>IF(SUMIF(Invoices!C7:C36,"North Peak Ventures",Invoices!G7:G36)&gt;3000,"⭐ VIP","Standard")</f>
        <v/>
      </c>
    </row>
  </sheetData>
  <mergeCells count="12">
    <mergeCell ref="D8:E8"/>
    <mergeCell ref="D6:E6"/>
    <mergeCell ref="B6:C6"/>
    <mergeCell ref="B2:F2"/>
    <mergeCell ref="B5:C5"/>
    <mergeCell ref="B32:D32"/>
    <mergeCell ref="B3:F3"/>
    <mergeCell ref="D5:E5"/>
    <mergeCell ref="B9:C9"/>
    <mergeCell ref="D9:E9"/>
    <mergeCell ref="B8:C8"/>
    <mergeCell ref="B38:D38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2026-07-03T18:52:52Z</dcterms:created>
  <dcterms:modified xsi:type="dcterms:W3CDTF">2026-07-03T18:52:52Z</dcterms:modified>
</cp:coreProperties>
</file>