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Instructions" sheetId="2" state="visible" r:id="rId2"/>
    <sheet name="Calculator" sheetId="3" state="visible" r:id="rId3"/>
    <sheet name="Scenario Planner" sheetId="4" state="visible" r:id="rId4"/>
    <sheet name="Multi-Product Analysi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1A1A2E"/>
      <sz val="18"/>
    </font>
    <font>
      <name val="Calibri"/>
      <b val="1"/>
      <color rgb="001A1A2E"/>
      <sz val="13"/>
    </font>
    <font>
      <name val="Calibri"/>
      <sz val="11"/>
    </font>
    <font>
      <name val="Calibri"/>
      <i val="1"/>
      <color rgb="00666680"/>
      <sz val="10"/>
    </font>
    <font>
      <name val="Calibri"/>
      <b val="1"/>
      <sz val="11"/>
    </font>
    <font>
      <name val="Calibri"/>
      <b val="1"/>
      <color rgb="00555555"/>
      <sz val="11"/>
    </font>
    <font>
      <name val="Calibri"/>
      <b val="1"/>
      <color rgb="000F5B2E"/>
      <sz val="14"/>
    </font>
    <font>
      <name val="Calibri"/>
      <b val="1"/>
      <color rgb="001A1A2E"/>
      <sz val="12"/>
    </font>
    <font>
      <name val="Calibri"/>
      <b val="1"/>
      <color rgb="0016213E"/>
      <sz val="14"/>
    </font>
    <font>
      <name val="Calibri"/>
      <b val="1"/>
      <color rgb="00FFFFFF"/>
      <sz val="11"/>
    </font>
    <font>
      <name val="Calibri"/>
      <b val="1"/>
      <sz val="12"/>
    </font>
  </fonts>
  <fills count="8">
    <fill>
      <patternFill/>
    </fill>
    <fill>
      <patternFill patternType="gray125"/>
    </fill>
    <fill>
      <patternFill patternType="solid">
        <fgColor rgb="00E8F0FE"/>
        <bgColor rgb="00E8F0FE"/>
      </patternFill>
    </fill>
    <fill>
      <patternFill patternType="solid">
        <fgColor rgb="00FFF3CD"/>
        <bgColor rgb="00FFF3CD"/>
      </patternFill>
    </fill>
    <fill>
      <patternFill patternType="solid">
        <fgColor rgb="0016213E"/>
        <bgColor rgb="0016213E"/>
      </patternFill>
    </fill>
    <fill>
      <patternFill patternType="solid">
        <fgColor rgb="00F0F0F5"/>
        <bgColor rgb="00F0F0F5"/>
      </patternFill>
    </fill>
    <fill>
      <patternFill patternType="solid">
        <fgColor rgb="00D4EDDA"/>
        <bgColor rgb="00D4EDDA"/>
      </patternFill>
    </fill>
    <fill>
      <patternFill patternType="solid">
        <fgColor rgb="00E2E2EC"/>
        <bgColor rgb="00E2E2EC"/>
      </patternFill>
    </fill>
  </fills>
  <borders count="3">
    <border>
      <left/>
      <right/>
      <top/>
      <bottom/>
      <diagonal/>
    </border>
    <border>
      <left style="thin">
        <color rgb="00D0D0D8"/>
      </left>
      <right style="thin">
        <color rgb="00D0D0D8"/>
      </right>
      <top style="thin">
        <color rgb="00D0D0D8"/>
      </top>
      <bottom style="thin">
        <color rgb="00D0D0D8"/>
      </bottom>
    </border>
    <border>
      <left style="thin">
        <color rgb="00D0D0D8"/>
      </left>
      <right style="thin">
        <color rgb="00D0D0D8"/>
      </right>
      <top style="thin">
        <color rgb="00D0D0D8"/>
      </top>
      <bottom style="medium">
        <color rgb="001A1A2E"/>
      </bottom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4" fontId="5" fillId="2" borderId="1" applyAlignment="1" pivotButton="0" quotePrefix="0" xfId="0">
      <alignment horizontal="right" vertical="center"/>
    </xf>
    <xf numFmtId="0" fontId="6" fillId="0" borderId="0" pivotButton="0" quotePrefix="0" xfId="0"/>
    <xf numFmtId="4" fontId="7" fillId="0" borderId="1" applyAlignment="1" pivotButton="0" quotePrefix="0" xfId="0">
      <alignment horizontal="right" vertical="center"/>
    </xf>
    <xf numFmtId="10" fontId="7" fillId="0" borderId="1" applyAlignment="1" pivotButton="0" quotePrefix="0" xfId="0">
      <alignment horizontal="right" vertical="center"/>
    </xf>
    <xf numFmtId="10" fontId="3" fillId="0" borderId="1" applyAlignment="1" pivotButton="0" quotePrefix="0" xfId="0">
      <alignment horizontal="right" vertical="center"/>
    </xf>
    <xf numFmtId="0" fontId="8" fillId="0" borderId="1" applyAlignment="1" pivotButton="0" quotePrefix="0" xfId="0">
      <alignment horizontal="left" vertical="center"/>
    </xf>
    <xf numFmtId="10" fontId="5" fillId="2" borderId="1" applyAlignment="1" pivotButton="0" quotePrefix="0" xfId="0">
      <alignment horizontal="right" vertical="center"/>
    </xf>
    <xf numFmtId="4" fontId="9" fillId="3" borderId="1" applyAlignment="1" pivotButton="0" quotePrefix="0" xfId="0">
      <alignment horizontal="right" vertical="center"/>
    </xf>
    <xf numFmtId="4" fontId="5" fillId="2" borderId="1" pivotButton="0" quotePrefix="0" xfId="0"/>
    <xf numFmtId="0" fontId="10" fillId="4" borderId="1" applyAlignment="1" pivotButton="0" quotePrefix="0" xfId="0">
      <alignment horizontal="center" vertical="center"/>
    </xf>
    <xf numFmtId="0" fontId="5" fillId="5" borderId="1" pivotButton="0" quotePrefix="0" xfId="0"/>
    <xf numFmtId="10" fontId="3" fillId="5" borderId="1" pivotButton="0" quotePrefix="0" xfId="0"/>
    <xf numFmtId="4" fontId="5" fillId="5" borderId="1" pivotButton="0" quotePrefix="0" xfId="0"/>
    <xf numFmtId="4" fontId="3" fillId="5" borderId="1" pivotButton="0" quotePrefix="0" xfId="0"/>
    <xf numFmtId="0" fontId="3" fillId="5" borderId="1" pivotButton="0" quotePrefix="0" xfId="0"/>
    <xf numFmtId="0" fontId="5" fillId="0" borderId="1" pivotButton="0" quotePrefix="0" xfId="0"/>
    <xf numFmtId="10" fontId="3" fillId="0" borderId="1" pivotButton="0" quotePrefix="0" xfId="0"/>
    <xf numFmtId="4" fontId="5" fillId="0" borderId="1" pivotButton="0" quotePrefix="0" xfId="0"/>
    <xf numFmtId="4" fontId="3" fillId="0" borderId="1" pivotButton="0" quotePrefix="0" xfId="0"/>
    <xf numFmtId="0" fontId="3" fillId="0" borderId="1" pivotButton="0" quotePrefix="0" xfId="0"/>
    <xf numFmtId="10" fontId="5" fillId="5" borderId="1" pivotButton="0" quotePrefix="0" xfId="0"/>
    <xf numFmtId="3" fontId="3" fillId="5" borderId="1" pivotButton="0" quotePrefix="0" xfId="0"/>
    <xf numFmtId="10" fontId="5" fillId="6" borderId="1" pivotButton="0" quotePrefix="0" xfId="0"/>
    <xf numFmtId="3" fontId="3" fillId="0" borderId="1" pivotButton="0" quotePrefix="0" xfId="0"/>
    <xf numFmtId="0" fontId="11" fillId="7" borderId="2" pivotButton="0" quotePrefix="0" xfId="0"/>
    <xf numFmtId="4" fontId="5" fillId="7" borderId="2" pivotButton="0" quotePrefix="0" xfId="0"/>
    <xf numFmtId="10" fontId="5" fillId="7" borderId="2" pivotButton="0" quotePrefix="0" xfId="0"/>
    <xf numFmtId="0" fontId="0" fillId="0" borderId="2" pivotButton="0" quotePrefix="0" xfId="0"/>
    <xf numFmtId="3" fontId="5" fillId="7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harts/chart1.xml><?xml version="1.0" encoding="utf-8"?>
<chartSpace xmlns:a="http://schemas.openxmlformats.org/drawingml/2006/main" xmlns="http://schemas.openxmlformats.org/drawingml/2006/chart">
  <style val="10"/>
  <chart>
    <title>
      <tx>
        <rich>
          <a:bodyPr/>
          <a:p>
            <a:pPr>
              <a:defRPr/>
            </a:pPr>
            <a:r>
              <a:t>Selling Price &amp; Profit by Scenario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'Scenario Planner'!D7</f>
            </strRef>
          </tx>
          <spPr>
            <a:solidFill>
              <a:srgbClr val="16213E"/>
            </a:solidFill>
            <a:ln>
              <a:prstDash val="solid"/>
            </a:ln>
          </spPr>
          <cat>
            <numRef>
              <f>'Scenario Planner'!$B$8:$B$14</f>
            </numRef>
          </cat>
          <val>
            <numRef>
              <f>'Scenario Planner'!$D$8:$D$14</f>
            </numRef>
          </val>
        </ser>
        <ser>
          <idx val="1"/>
          <order val="1"/>
          <tx>
            <strRef>
              <f>'Scenario Planner'!E7</f>
            </strRef>
          </tx>
          <spPr>
            <a:solidFill>
              <a:srgbClr val="E94560"/>
            </a:solidFill>
            <a:ln>
              <a:prstDash val="solid"/>
            </a:ln>
          </spPr>
          <cat>
            <numRef>
              <f>'Scenario Planner'!$B$8:$B$14</f>
            </numRef>
          </cat>
          <val>
            <numRef>
              <f>'Scenario Planner'!$E$8:$E$14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Amount ($)</a:t>
                </a:r>
              </a:p>
            </rich>
          </tx>
        </title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charts/chart2.xml><?xml version="1.0" encoding="utf-8"?>
<chartSpace xmlns:a="http://schemas.openxmlformats.org/drawingml/2006/main" xmlns="http://schemas.openxmlformats.org/drawingml/2006/chart">
  <style val="10"/>
  <chart>
    <title>
      <tx>
        <rich>
          <a:bodyPr/>
          <a:p>
            <a:pPr>
              <a:defRPr/>
            </a:pPr>
            <a:r>
              <a:t>Margin % by Product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'Multi-Product Analysis'!F5</f>
            </strRef>
          </tx>
          <spPr>
            <a:solidFill>
              <a:srgbClr val="0F5B2E"/>
            </a:solidFill>
            <a:ln>
              <a:prstDash val="solid"/>
            </a:ln>
          </spPr>
          <cat>
            <numRef>
              <f>'Multi-Product Analysis'!$B$6:$B$17</f>
            </numRef>
          </cat>
          <val>
            <numRef>
              <f>'Multi-Product Analysis'!$F$6:$F$17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Margin %</a:t>
                </a:r>
              </a:p>
            </rich>
          </tx>
        </title>
        <numFmt formatCode="0%" sourceLinked="0"/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1</col>
      <colOff>0</colOff>
      <row>15</row>
      <rowOff>0</rowOff>
    </from>
    <ext cx="7920000" cy="504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drawings/drawing2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1</col>
      <colOff>0</colOff>
      <row>19</row>
      <rowOff>0</rowOff>
    </from>
    <ext cx="8640000" cy="504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666688"/>
    <outlinePr summaryBelow="1" summaryRight="1"/>
    <pageSetUpPr/>
  </sheetPr>
  <dimension ref="B2:B24"/>
  <sheetViews>
    <sheetView workbookViewId="0">
      <selection activeCell="A1" sqref="A1"/>
    </sheetView>
  </sheetViews>
  <sheetFormatPr baseColWidth="8" defaultRowHeight="15"/>
  <cols>
    <col width="3" customWidth="1" min="1" max="1"/>
    <col width="70" customWidth="1" min="2" max="2"/>
  </cols>
  <sheetData>
    <row r="2" ht="35" customHeight="1">
      <c r="B2" s="1" t="inlineStr">
        <is>
          <t>📋 PROFIT MARGIN CALCULATOR — INSTRUCTIONS</t>
        </is>
      </c>
    </row>
    <row r="4">
      <c r="B4" s="2" t="inlineStr">
        <is>
          <t>How to use this calculator</t>
        </is>
      </c>
    </row>
    <row r="5">
      <c r="B5" s="3" t="inlineStr">
        <is>
          <t>1. Open the "Calculator" sheet.</t>
        </is>
      </c>
    </row>
    <row r="6">
      <c r="B6" s="3" t="inlineStr">
        <is>
          <t>2. Enter your Cost Price and Selling Price for any product/service.</t>
        </is>
      </c>
    </row>
    <row r="7">
      <c r="B7" s="3" t="inlineStr">
        <is>
          <t>3. The calculator instantly shows Gross Profit, Margin %, and Markup %.</t>
        </is>
      </c>
    </row>
    <row r="8">
      <c r="B8" s="3" t="inlineStr">
        <is>
          <t>4. Use the "Scenario Planner" to test different pricing strategies.</t>
        </is>
      </c>
    </row>
    <row r="9">
      <c r="B9" s="3" t="inlineStr">
        <is>
          <t>5. Use the "Multi-Product Analysis" sheet to compare margins across products.</t>
        </is>
      </c>
    </row>
    <row r="10">
      <c r="B10" s="3" t="inlineStr"/>
    </row>
    <row r="11">
      <c r="B11" s="2" t="inlineStr">
        <is>
          <t>Key Formulas (for reference)</t>
        </is>
      </c>
    </row>
    <row r="12">
      <c r="B12" s="3" t="inlineStr">
        <is>
          <t>Gross Profit = Selling Price - Cost Price</t>
        </is>
      </c>
    </row>
    <row r="13">
      <c r="B13" s="3" t="inlineStr">
        <is>
          <t>Margin % = Gross Profit ÷ Selling Price</t>
        </is>
      </c>
    </row>
    <row r="14">
      <c r="B14" s="3" t="inlineStr">
        <is>
          <t>Markup % = Gross Profit ÷ Cost Price</t>
        </is>
      </c>
    </row>
    <row r="15">
      <c r="B15" s="3" t="inlineStr">
        <is>
          <t>Target Price = Cost ÷ (1 - Desired Margin)</t>
        </is>
      </c>
    </row>
    <row r="16">
      <c r="B16" s="3" t="inlineStr"/>
    </row>
    <row r="17">
      <c r="B17" s="2" t="inlineStr">
        <is>
          <t>💡 Tips</t>
        </is>
      </c>
    </row>
    <row r="18">
      <c r="B18" s="3" t="inlineStr">
        <is>
          <t>• Green backgrounds = healthy margins (&gt;40%)</t>
        </is>
      </c>
    </row>
    <row r="19">
      <c r="B19" s="3" t="inlineStr">
        <is>
          <t>• Yellow = moderate (20-40%)</t>
        </is>
      </c>
    </row>
    <row r="20">
      <c r="B20" s="3" t="inlineStr">
        <is>
          <t>• Red = low (&lt;20% or negative)</t>
        </is>
      </c>
    </row>
    <row r="21">
      <c r="B21" s="3" t="inlineStr">
        <is>
          <t>• Use the Scenario Planner to model bulk discounts.</t>
        </is>
      </c>
    </row>
    <row r="22">
      <c r="B22" s="3" t="inlineStr">
        <is>
          <t>• Export to PDF for client pricing proposals.</t>
        </is>
      </c>
    </row>
    <row r="23">
      <c r="B23" s="3" t="inlineStr"/>
    </row>
    <row r="24">
      <c r="B24" s="2" t="inlineStr">
        <is>
          <t>💰 Suggested Selling Price: $9 (standalone) or $49 (bundle)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16213E"/>
    <outlinePr summaryBelow="1" summaryRight="1"/>
    <pageSetUpPr/>
  </sheetPr>
  <dimension ref="B2:D23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22" customWidth="1" min="3" max="3"/>
    <col width="22" customWidth="1" min="4" max="4"/>
    <col width="3" customWidth="1" min="5" max="5"/>
  </cols>
  <sheetData>
    <row r="2" ht="35" customHeight="1">
      <c r="B2" s="1" t="inlineStr">
        <is>
          <t>🧮 PROFIT MARGIN CALCULATOR</t>
        </is>
      </c>
    </row>
    <row r="3">
      <c r="B3" s="4" t="inlineStr">
        <is>
          <t>Calculate margins instantly — just enter your cost and selling price.</t>
        </is>
      </c>
    </row>
    <row r="5">
      <c r="B5" s="2" t="inlineStr">
        <is>
          <t>QUICK CALCULATOR</t>
        </is>
      </c>
    </row>
    <row r="7" ht="30" customHeight="1">
      <c r="B7" s="5" t="inlineStr">
        <is>
          <t>💰 Cost Price (what you pay)</t>
        </is>
      </c>
      <c r="C7" s="6" t="n">
        <v>100</v>
      </c>
    </row>
    <row r="8" ht="30" customHeight="1">
      <c r="B8" s="5" t="inlineStr">
        <is>
          <t>💵 Selling Price (what they pay)</t>
        </is>
      </c>
      <c r="C8" s="6" t="n">
        <v>175</v>
      </c>
    </row>
    <row r="10">
      <c r="B10" s="2" t="inlineStr">
        <is>
          <t>📊 RESULTS</t>
        </is>
      </c>
    </row>
    <row r="11" ht="28" customHeight="1">
      <c r="B11" s="7" t="inlineStr">
        <is>
          <t>Gross Profit</t>
        </is>
      </c>
      <c r="C11" s="8">
        <f>C8-C7</f>
        <v/>
      </c>
    </row>
    <row r="12" ht="28" customHeight="1">
      <c r="B12" s="7" t="inlineStr">
        <is>
          <t>Profit Margin %</t>
        </is>
      </c>
      <c r="C12" s="9">
        <f>(C8-C7)/C8</f>
        <v/>
      </c>
    </row>
    <row r="13" ht="28" customHeight="1">
      <c r="B13" s="7" t="inlineStr">
        <is>
          <t>Markup %</t>
        </is>
      </c>
      <c r="C13" s="9">
        <f>(C8-C7)/C7</f>
        <v/>
      </c>
    </row>
    <row r="14" ht="28" customHeight="1">
      <c r="B14" s="7" t="inlineStr">
        <is>
          <t>Cost as % of Price</t>
        </is>
      </c>
      <c r="C14" s="10">
        <f>C7/C8</f>
        <v/>
      </c>
    </row>
    <row r="15" ht="28" customHeight="1">
      <c r="B15" s="7" t="inlineStr">
        <is>
          <t>Profit per Unit</t>
        </is>
      </c>
      <c r="C15" s="8">
        <f>C8-C7</f>
        <v/>
      </c>
    </row>
    <row r="17">
      <c r="B17" s="2" t="inlineStr">
        <is>
          <t>📈 Margin Health</t>
        </is>
      </c>
    </row>
    <row r="18" ht="28" customHeight="1">
      <c r="B18" s="7" t="inlineStr">
        <is>
          <t>Is this profitable?</t>
        </is>
      </c>
      <c r="C18" s="11">
        <f>IF(C12&gt;0,"✅ Yes, profitable!","❌ No — selling below cost")</f>
        <v/>
      </c>
    </row>
    <row r="19" ht="28" customHeight="1">
      <c r="B19" s="7" t="inlineStr">
        <is>
          <t>Health Rating</t>
        </is>
      </c>
      <c r="C19" s="11">
        <f>IF(C12&gt;=0.6,"⭐⭐⭐⭐⭐ Excellent",IF(C12&gt;=0.4,"⭐⭐⭐⭐ Good",IF(C12&gt;=0.2,"⭐⭐⭐ Fair",IF(C12&gt;0,"⭐ Low","💀 Negative"))))</f>
        <v/>
      </c>
    </row>
    <row r="21">
      <c r="B21" s="2" t="inlineStr">
        <is>
          <t>🎯 TARGET PRICE CALCULATOR</t>
        </is>
      </c>
    </row>
    <row r="22">
      <c r="B22" s="5" t="inlineStr">
        <is>
          <t>Desired Margin % (e.g., 0.40 for 40%)</t>
        </is>
      </c>
      <c r="C22" s="12" t="n">
        <v>0.4</v>
      </c>
    </row>
    <row r="23">
      <c r="B23" s="7" t="inlineStr">
        <is>
          <t>Target Selling Price</t>
        </is>
      </c>
      <c r="C23" s="13">
        <f>C7/(1-C22)</f>
        <v/>
      </c>
    </row>
  </sheetData>
  <mergeCells count="4">
    <mergeCell ref="B21:D21"/>
    <mergeCell ref="B3:D3"/>
    <mergeCell ref="B5:D5"/>
    <mergeCell ref="B2:D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E94560"/>
    <outlinePr summaryBelow="1" summaryRight="1"/>
    <pageSetUpPr/>
  </sheetPr>
  <dimension ref="B2:G14"/>
  <sheetViews>
    <sheetView workbookViewId="0">
      <selection activeCell="A1" sqref="A1"/>
    </sheetView>
  </sheetViews>
  <sheetFormatPr baseColWidth="8" defaultRowHeight="15"/>
  <cols>
    <col width="3" customWidth="1" min="1" max="1"/>
    <col width="25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3" customWidth="1" min="9" max="9"/>
  </cols>
  <sheetData>
    <row r="2" ht="35" customHeight="1">
      <c r="B2" s="1" t="inlineStr">
        <is>
          <t>🔄 PRICING SCENARIO PLANNER</t>
        </is>
      </c>
    </row>
    <row r="3">
      <c r="B3" s="4" t="inlineStr">
        <is>
          <t>Model different markup percentages to find the optimal price point.</t>
        </is>
      </c>
    </row>
    <row r="5">
      <c r="B5" s="5" t="inlineStr">
        <is>
          <t>Cost Price:</t>
        </is>
      </c>
      <c r="C5" s="14" t="n">
        <v>100</v>
      </c>
    </row>
    <row r="7">
      <c r="B7" s="15" t="inlineStr">
        <is>
          <t>Scenario</t>
        </is>
      </c>
      <c r="C7" s="15" t="inlineStr">
        <is>
          <t>Markup %</t>
        </is>
      </c>
      <c r="D7" s="15" t="inlineStr">
        <is>
          <t>Selling Price</t>
        </is>
      </c>
      <c r="E7" s="15" t="inlineStr">
        <is>
          <t>Gross Profit</t>
        </is>
      </c>
      <c r="F7" s="15" t="inlineStr">
        <is>
          <t>Margin %</t>
        </is>
      </c>
      <c r="G7" s="15" t="inlineStr">
        <is>
          <t>Health</t>
        </is>
      </c>
    </row>
    <row r="8" ht="22" customHeight="1">
      <c r="B8" s="16" t="inlineStr">
        <is>
          <t>Low Margin</t>
        </is>
      </c>
      <c r="C8" s="17" t="n">
        <v>0.1</v>
      </c>
      <c r="D8" s="18">
        <f>$C$5*(1+B8)</f>
        <v/>
      </c>
      <c r="E8" s="19">
        <f>D8-$C$5</f>
        <v/>
      </c>
      <c r="F8" s="17">
        <f>E8/D8</f>
        <v/>
      </c>
      <c r="G8" s="20">
        <f>IF(F8&gt;=0.6,"Excellent",IF(F8&gt;=0.4,"Good",IF(F8&gt;=0.2,"Fair","Low")))</f>
        <v/>
      </c>
    </row>
    <row r="9" ht="22" customHeight="1">
      <c r="B9" s="21" t="inlineStr">
        <is>
          <t>Moderate</t>
        </is>
      </c>
      <c r="C9" s="22" t="n">
        <v>0.25</v>
      </c>
      <c r="D9" s="23">
        <f>$C$5*(1+B9)</f>
        <v/>
      </c>
      <c r="E9" s="24">
        <f>D9-$C$5</f>
        <v/>
      </c>
      <c r="F9" s="22">
        <f>E9/D9</f>
        <v/>
      </c>
      <c r="G9" s="25">
        <f>IF(F9&gt;=0.6,"Excellent",IF(F9&gt;=0.4,"Good",IF(F9&gt;=0.2,"Fair","Low")))</f>
        <v/>
      </c>
    </row>
    <row r="10" ht="22" customHeight="1">
      <c r="B10" s="16" t="inlineStr">
        <is>
          <t>Standard</t>
        </is>
      </c>
      <c r="C10" s="17" t="n">
        <v>0.5</v>
      </c>
      <c r="D10" s="18">
        <f>$C$5*(1+B10)</f>
        <v/>
      </c>
      <c r="E10" s="19">
        <f>D10-$C$5</f>
        <v/>
      </c>
      <c r="F10" s="17">
        <f>E10/D10</f>
        <v/>
      </c>
      <c r="G10" s="20">
        <f>IF(F10&gt;=0.6,"Excellent",IF(F10&gt;=0.4,"Good",IF(F10&gt;=0.2,"Fair","Low")))</f>
        <v/>
      </c>
    </row>
    <row r="11" ht="22" customHeight="1">
      <c r="B11" s="21" t="inlineStr">
        <is>
          <t>Premium</t>
        </is>
      </c>
      <c r="C11" s="22" t="n">
        <v>0.75</v>
      </c>
      <c r="D11" s="23">
        <f>$C$5*(1+B11)</f>
        <v/>
      </c>
      <c r="E11" s="24">
        <f>D11-$C$5</f>
        <v/>
      </c>
      <c r="F11" s="22">
        <f>E11/D11</f>
        <v/>
      </c>
      <c r="G11" s="25">
        <f>IF(F11&gt;=0.6,"Excellent",IF(F11&gt;=0.4,"Good",IF(F11&gt;=0.2,"Fair","Low")))</f>
        <v/>
      </c>
    </row>
    <row r="12" ht="22" customHeight="1">
      <c r="B12" s="16" t="inlineStr">
        <is>
          <t>Luxury</t>
        </is>
      </c>
      <c r="C12" s="17" t="n">
        <v>1</v>
      </c>
      <c r="D12" s="18">
        <f>$C$5*(1+B12)</f>
        <v/>
      </c>
      <c r="E12" s="19">
        <f>D12-$C$5</f>
        <v/>
      </c>
      <c r="F12" s="17">
        <f>E12/D12</f>
        <v/>
      </c>
      <c r="G12" s="20">
        <f>IF(F12&gt;=0.6,"Excellent",IF(F12&gt;=0.4,"Good",IF(F12&gt;=0.2,"Fair","Low")))</f>
        <v/>
      </c>
    </row>
    <row r="13" ht="22" customHeight="1">
      <c r="B13" s="21" t="inlineStr">
        <is>
          <t>Ultra Premium</t>
        </is>
      </c>
      <c r="C13" s="22" t="n">
        <v>1.5</v>
      </c>
      <c r="D13" s="23">
        <f>$C$5*(1+B13)</f>
        <v/>
      </c>
      <c r="E13" s="24">
        <f>D13-$C$5</f>
        <v/>
      </c>
      <c r="F13" s="22">
        <f>E13/D13</f>
        <v/>
      </c>
      <c r="G13" s="25">
        <f>IF(F13&gt;=0.6,"Excellent",IF(F13&gt;=0.4,"Good",IF(F13&gt;=0.2,"Fair","Low")))</f>
        <v/>
      </c>
    </row>
    <row r="14" ht="22" customHeight="1">
      <c r="B14" s="16" t="inlineStr">
        <is>
          <t>Wholesale</t>
        </is>
      </c>
      <c r="C14" s="17" t="n">
        <v>2</v>
      </c>
      <c r="D14" s="18">
        <f>$C$5*(1+B14)</f>
        <v/>
      </c>
      <c r="E14" s="19">
        <f>D14-$C$5</f>
        <v/>
      </c>
      <c r="F14" s="17">
        <f>E14/D14</f>
        <v/>
      </c>
      <c r="G14" s="20">
        <f>IF(F14&gt;=0.6,"Excellent",IF(F14&gt;=0.4,"Good",IF(F14&gt;=0.2,"Fair","Low")))</f>
        <v/>
      </c>
    </row>
  </sheetData>
  <mergeCells count="2">
    <mergeCell ref="B3:G3"/>
    <mergeCell ref="B2:G2"/>
  </mergeCells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tabColor rgb="000F5B2E"/>
    <outlinePr summaryBelow="1" summaryRight="1"/>
    <pageSetUpPr/>
  </sheetPr>
  <dimension ref="B2:J18"/>
  <sheetViews>
    <sheetView workbookViewId="0">
      <selection activeCell="A1" sqref="A1"/>
    </sheetView>
  </sheetViews>
  <sheetFormatPr baseColWidth="8" defaultRowHeight="15"/>
  <cols>
    <col width="3" customWidth="1" min="1" max="1"/>
    <col width="25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5" customWidth="1" min="11" max="11"/>
  </cols>
  <sheetData>
    <row r="2" ht="35" customHeight="1">
      <c r="B2" s="1" t="inlineStr">
        <is>
          <t>📦 MULTI-PRODUCT MARGIN ANALYSIS</t>
        </is>
      </c>
    </row>
    <row r="3">
      <c r="B3" s="4" t="inlineStr">
        <is>
          <t>Compare margins across all your products or services in one view.</t>
        </is>
      </c>
    </row>
    <row r="5">
      <c r="B5" s="15" t="inlineStr">
        <is>
          <t>Product / Service</t>
        </is>
      </c>
      <c r="C5" s="15" t="inlineStr">
        <is>
          <t>Cost Price</t>
        </is>
      </c>
      <c r="D5" s="15" t="inlineStr">
        <is>
          <t>Selling Price</t>
        </is>
      </c>
      <c r="E5" s="15" t="inlineStr">
        <is>
          <t>Gross Profit</t>
        </is>
      </c>
      <c r="F5" s="15" t="inlineStr">
        <is>
          <t>Margin %</t>
        </is>
      </c>
      <c r="G5" s="15" t="inlineStr">
        <is>
          <t>Markup %</t>
        </is>
      </c>
      <c r="H5" s="15" t="inlineStr">
        <is>
          <t>Monthly Volume</t>
        </is>
      </c>
      <c r="I5" s="15" t="inlineStr">
        <is>
          <t>Monthly Profit</t>
        </is>
      </c>
      <c r="J5" s="15" t="inlineStr">
        <is>
          <t>Revenue Rank</t>
        </is>
      </c>
    </row>
    <row r="6" ht="22" customHeight="1">
      <c r="B6" s="16" t="inlineStr">
        <is>
          <t>Website Design (Basic)</t>
        </is>
      </c>
      <c r="C6" s="19" t="n">
        <v>350</v>
      </c>
      <c r="D6" s="19" t="n">
        <v>1500</v>
      </c>
      <c r="E6" s="18">
        <f>D6-C6</f>
        <v/>
      </c>
      <c r="F6" s="26">
        <f>E6/D6</f>
        <v/>
      </c>
      <c r="G6" s="17">
        <f>E6/C6</f>
        <v/>
      </c>
      <c r="H6" s="27" t="n">
        <v>2</v>
      </c>
      <c r="I6" s="18">
        <f>E6*H6</f>
        <v/>
      </c>
      <c r="J6" s="20">
        <f>RANK(I6,$I$6:$I$17,0)</f>
        <v/>
      </c>
    </row>
    <row r="7" ht="22" customHeight="1">
      <c r="B7" s="21" t="inlineStr">
        <is>
          <t>Logo Package</t>
        </is>
      </c>
      <c r="C7" s="24" t="n">
        <v>100</v>
      </c>
      <c r="D7" s="24" t="n">
        <v>500</v>
      </c>
      <c r="E7" s="23">
        <f>D7-C7</f>
        <v/>
      </c>
      <c r="F7" s="28">
        <f>E7/D7</f>
        <v/>
      </c>
      <c r="G7" s="22">
        <f>E7/C7</f>
        <v/>
      </c>
      <c r="H7" s="29" t="n">
        <v>4</v>
      </c>
      <c r="I7" s="23">
        <f>E7*H7</f>
        <v/>
      </c>
      <c r="J7" s="25">
        <f>RANK(I7,$I$6:$I$17,0)</f>
        <v/>
      </c>
    </row>
    <row r="8" ht="22" customHeight="1">
      <c r="B8" s="16" t="inlineStr">
        <is>
          <t>Social Media Campaign</t>
        </is>
      </c>
      <c r="C8" s="19" t="n">
        <v>200</v>
      </c>
      <c r="D8" s="19" t="n">
        <v>800</v>
      </c>
      <c r="E8" s="18">
        <f>D8-C8</f>
        <v/>
      </c>
      <c r="F8" s="26">
        <f>E8/D8</f>
        <v/>
      </c>
      <c r="G8" s="17">
        <f>E8/C8</f>
        <v/>
      </c>
      <c r="H8" s="27" t="n">
        <v>3</v>
      </c>
      <c r="I8" s="18">
        <f>E8*H8</f>
        <v/>
      </c>
      <c r="J8" s="20">
        <f>RANK(I8,$I$6:$I$17,0)</f>
        <v/>
      </c>
    </row>
    <row r="9" ht="22" customHeight="1">
      <c r="B9" s="21" t="inlineStr">
        <is>
          <t>Consulting (Per Hour)</t>
        </is>
      </c>
      <c r="C9" s="24" t="n">
        <v>0</v>
      </c>
      <c r="D9" s="24" t="n">
        <v>150</v>
      </c>
      <c r="E9" s="23">
        <f>D9-C9</f>
        <v/>
      </c>
      <c r="F9" s="28">
        <f>E9/D9</f>
        <v/>
      </c>
      <c r="G9" s="22">
        <f>E9/C9</f>
        <v/>
      </c>
      <c r="H9" s="29" t="n">
        <v>20</v>
      </c>
      <c r="I9" s="23">
        <f>E9*H9</f>
        <v/>
      </c>
      <c r="J9" s="25">
        <f>RANK(I9,$I$6:$I$17,0)</f>
        <v/>
      </c>
    </row>
    <row r="10" ht="22" customHeight="1">
      <c r="B10" s="16" t="inlineStr">
        <is>
          <t>Content Writing (Per Post)</t>
        </is>
      </c>
      <c r="C10" s="19" t="n">
        <v>30</v>
      </c>
      <c r="D10" s="19" t="n">
        <v>120</v>
      </c>
      <c r="E10" s="18">
        <f>D10-C10</f>
        <v/>
      </c>
      <c r="F10" s="26">
        <f>E10/D10</f>
        <v/>
      </c>
      <c r="G10" s="17">
        <f>E10/C10</f>
        <v/>
      </c>
      <c r="H10" s="27" t="n">
        <v>8</v>
      </c>
      <c r="I10" s="18">
        <f>E10*H10</f>
        <v/>
      </c>
      <c r="J10" s="20">
        <f>RANK(I10,$I$6:$I$17,0)</f>
        <v/>
      </c>
    </row>
    <row r="11" ht="22" customHeight="1">
      <c r="B11" s="21" t="inlineStr">
        <is>
          <t>Email Marketing Setup</t>
        </is>
      </c>
      <c r="C11" s="24" t="n">
        <v>150</v>
      </c>
      <c r="D11" s="24" t="n">
        <v>600</v>
      </c>
      <c r="E11" s="23">
        <f>D11-C11</f>
        <v/>
      </c>
      <c r="F11" s="28">
        <f>E11/D11</f>
        <v/>
      </c>
      <c r="G11" s="22">
        <f>E11/C11</f>
        <v/>
      </c>
      <c r="H11" s="29" t="n">
        <v>2</v>
      </c>
      <c r="I11" s="23">
        <f>E11*H11</f>
        <v/>
      </c>
      <c r="J11" s="25">
        <f>RANK(I11,$I$6:$I$17,0)</f>
        <v/>
      </c>
    </row>
    <row r="12" ht="22" customHeight="1">
      <c r="B12" s="16" t="inlineStr">
        <is>
          <t>SEO Audit Report</t>
        </is>
      </c>
      <c r="C12" s="19" t="n">
        <v>50</v>
      </c>
      <c r="D12" s="19" t="n">
        <v>350</v>
      </c>
      <c r="E12" s="18">
        <f>D12-C12</f>
        <v/>
      </c>
      <c r="F12" s="26">
        <f>E12/D12</f>
        <v/>
      </c>
      <c r="G12" s="17">
        <f>E12/C12</f>
        <v/>
      </c>
      <c r="H12" s="27" t="n">
        <v>5</v>
      </c>
      <c r="I12" s="18">
        <f>E12*H12</f>
        <v/>
      </c>
      <c r="J12" s="20">
        <f>RANK(I12,$I$6:$I$17,0)</f>
        <v/>
      </c>
    </row>
    <row r="13" ht="22" customHeight="1">
      <c r="B13" s="21" t="inlineStr">
        <is>
          <t>Brand Strategy Guide</t>
        </is>
      </c>
      <c r="C13" s="24" t="n">
        <v>250</v>
      </c>
      <c r="D13" s="24" t="n">
        <v>1200</v>
      </c>
      <c r="E13" s="23">
        <f>D13-C13</f>
        <v/>
      </c>
      <c r="F13" s="28">
        <f>E13/D13</f>
        <v/>
      </c>
      <c r="G13" s="22">
        <f>E13/C13</f>
        <v/>
      </c>
      <c r="H13" s="29" t="n">
        <v>1</v>
      </c>
      <c r="I13" s="23">
        <f>E13*H13</f>
        <v/>
      </c>
      <c r="J13" s="25">
        <f>RANK(I13,$I$6:$I$17,0)</f>
        <v/>
      </c>
    </row>
    <row r="14" ht="22" customHeight="1">
      <c r="B14" s="16" t="inlineStr">
        <is>
          <t>Video Production (Short)</t>
        </is>
      </c>
      <c r="C14" s="19" t="n">
        <v>200</v>
      </c>
      <c r="D14" s="19" t="n">
        <v>750</v>
      </c>
      <c r="E14" s="18">
        <f>D14-C14</f>
        <v/>
      </c>
      <c r="F14" s="26">
        <f>E14/D14</f>
        <v/>
      </c>
      <c r="G14" s="17">
        <f>E14/C14</f>
        <v/>
      </c>
      <c r="H14" s="27" t="n">
        <v>3</v>
      </c>
      <c r="I14" s="18">
        <f>E14*H14</f>
        <v/>
      </c>
      <c r="J14" s="20">
        <f>RANK(I14,$I$6:$I$17,0)</f>
        <v/>
      </c>
    </row>
    <row r="15" ht="22" customHeight="1">
      <c r="B15" s="21" t="inlineStr">
        <is>
          <t>Monthly Retainer (Small)</t>
        </is>
      </c>
      <c r="C15" s="24" t="n">
        <v>400</v>
      </c>
      <c r="D15" s="24" t="n">
        <v>1500</v>
      </c>
      <c r="E15" s="23">
        <f>D15-C15</f>
        <v/>
      </c>
      <c r="F15" s="28">
        <f>E15/D15</f>
        <v/>
      </c>
      <c r="G15" s="22">
        <f>E15/C15</f>
        <v/>
      </c>
      <c r="H15" s="29" t="n">
        <v>5</v>
      </c>
      <c r="I15" s="23">
        <f>E15*H15</f>
        <v/>
      </c>
      <c r="J15" s="25">
        <f>RANK(I15,$I$6:$I$17,0)</f>
        <v/>
      </c>
    </row>
    <row r="16" ht="22" customHeight="1">
      <c r="B16" s="16" t="inlineStr">
        <is>
          <t>Monthly Retainer (Growth)</t>
        </is>
      </c>
      <c r="C16" s="19" t="n">
        <v>800</v>
      </c>
      <c r="D16" s="19" t="n">
        <v>3000</v>
      </c>
      <c r="E16" s="18">
        <f>D16-C16</f>
        <v/>
      </c>
      <c r="F16" s="26">
        <f>E16/D16</f>
        <v/>
      </c>
      <c r="G16" s="17">
        <f>E16/C16</f>
        <v/>
      </c>
      <c r="H16" s="27" t="n">
        <v>3</v>
      </c>
      <c r="I16" s="18">
        <f>E16*H16</f>
        <v/>
      </c>
      <c r="J16" s="20">
        <f>RANK(I16,$I$6:$I$17,0)</f>
        <v/>
      </c>
    </row>
    <row r="17" ht="22" customHeight="1">
      <c r="B17" s="21" t="inlineStr">
        <is>
          <t>Workshop / Webinar</t>
        </is>
      </c>
      <c r="C17" s="24" t="n">
        <v>150</v>
      </c>
      <c r="D17" s="24" t="n">
        <v>500</v>
      </c>
      <c r="E17" s="23">
        <f>D17-C17</f>
        <v/>
      </c>
      <c r="F17" s="28">
        <f>E17/D17</f>
        <v/>
      </c>
      <c r="G17" s="22">
        <f>E17/C17</f>
        <v/>
      </c>
      <c r="H17" s="29" t="n">
        <v>2</v>
      </c>
      <c r="I17" s="23">
        <f>E17*H17</f>
        <v/>
      </c>
      <c r="J17" s="25">
        <f>RANK(I17,$I$6:$I$17,0)</f>
        <v/>
      </c>
    </row>
    <row r="18">
      <c r="B18" s="30" t="inlineStr">
        <is>
          <t>TOTALS / AVERAGES</t>
        </is>
      </c>
      <c r="C18" s="31">
        <f>AVERAGE(C6:C17)</f>
        <v/>
      </c>
      <c r="D18" s="31">
        <f>AVERAGE(D6:D17)</f>
        <v/>
      </c>
      <c r="E18" s="31">
        <f>SUM(E6:E17)</f>
        <v/>
      </c>
      <c r="F18" s="32">
        <f>AVERAGE(F6:F17)</f>
        <v/>
      </c>
      <c r="G18" s="33" t="n"/>
      <c r="H18" s="34">
        <f>SUM(H6:H17)</f>
        <v/>
      </c>
      <c r="I18" s="31">
        <f>SUM(I6:I17)</f>
        <v/>
      </c>
      <c r="J18" s="33" t="n"/>
    </row>
  </sheetData>
  <mergeCells count="2">
    <mergeCell ref="B3:I3"/>
    <mergeCell ref="B2:I2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2026-07-03T18:52:53Z</dcterms:created>
  <dcterms:modified xsi:type="dcterms:W3CDTF">2026-07-03T18:52:53Z</dcterms:modified>
</cp:coreProperties>
</file>