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Budget" sheetId="2" state="visible" r:id="rId2"/>
    <sheet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1A2A3A"/>
      <sz val="14"/>
    </font>
    <font>
      <name val="Calibri"/>
      <b val="1"/>
      <color rgb="00555555"/>
      <sz val="11"/>
    </font>
    <font>
      <name val="Calibri"/>
      <b val="1"/>
      <sz val="11"/>
    </font>
    <font>
      <name val="Calibri"/>
      <b val="1"/>
      <color rgb="00FFFFFF"/>
    </font>
    <font>
      <name val="Calibri"/>
      <b val="1"/>
      <color rgb="00FFFFFF"/>
      <sz val="11"/>
    </font>
    <font>
      <name val="Calibri"/>
      <sz val="11"/>
    </font>
    <font>
      <name val="Calibri"/>
      <b val="1"/>
      <color rgb="001A2A3A"/>
      <sz val="16"/>
    </font>
  </fonts>
  <fills count="8">
    <fill>
      <patternFill/>
    </fill>
    <fill>
      <patternFill patternType="gray125"/>
    </fill>
    <fill>
      <patternFill patternType="solid">
        <fgColor rgb="001A2A3A"/>
        <bgColor rgb="001A2A3A"/>
      </patternFill>
    </fill>
    <fill>
      <patternFill patternType="solid">
        <fgColor rgb="00EBF5FB"/>
        <bgColor rgb="00EBF5FB"/>
      </patternFill>
    </fill>
    <fill>
      <patternFill patternType="solid">
        <fgColor rgb="0027AE60"/>
        <bgColor rgb="0027AE60"/>
      </patternFill>
    </fill>
    <fill>
      <patternFill patternType="solid">
        <fgColor rgb="00F39C12"/>
        <bgColor rgb="00F39C12"/>
      </patternFill>
    </fill>
    <fill>
      <patternFill patternType="solid">
        <fgColor rgb="002E86AB"/>
        <bgColor rgb="002E86AB"/>
      </patternFill>
    </fill>
    <fill>
      <patternFill patternType="solid">
        <fgColor rgb="00F0F2F5"/>
        <bgColor rgb="00F0F2F5"/>
      </patternFill>
    </fill>
  </fills>
  <borders count="2">
    <border>
      <left/>
      <right/>
      <top/>
      <bottom/>
      <diagonal/>
    </border>
    <border>
      <left style="thin">
        <color rgb="00D0D0D8"/>
      </left>
      <right style="thin">
        <color rgb="00D0D0D8"/>
      </right>
      <top style="thin">
        <color rgb="00D0D0D8"/>
      </top>
      <bottom style="thin">
        <color rgb="00D0D0D8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4" fontId="4" fillId="3" borderId="0" pivotButton="0" quotePrefix="0" xfId="0"/>
    <xf numFmtId="4" fontId="5" fillId="4" borderId="0" pivotButton="0" quotePrefix="0" xfId="0"/>
    <xf numFmtId="4" fontId="5" fillId="5" borderId="0" pivotButton="0" quotePrefix="0" xfId="0"/>
    <xf numFmtId="4" fontId="5" fillId="6" borderId="0" pivotButton="0" quotePrefix="0" xfId="0"/>
    <xf numFmtId="0" fontId="6" fillId="2" borderId="1" applyAlignment="1" pivotButton="0" quotePrefix="0" xfId="0">
      <alignment horizontal="center" vertical="center"/>
    </xf>
    <xf numFmtId="0" fontId="7" fillId="0" borderId="1" pivotButton="0" quotePrefix="0" xfId="0"/>
    <xf numFmtId="4" fontId="7" fillId="0" borderId="1" applyAlignment="1" pivotButton="0" quotePrefix="0" xfId="0">
      <alignment horizontal="right" vertical="center"/>
    </xf>
    <xf numFmtId="4" fontId="7" fillId="3" borderId="1" applyAlignment="1" pivotButton="0" quotePrefix="0" xfId="0">
      <alignment horizontal="right" vertical="center"/>
    </xf>
    <xf numFmtId="4" fontId="4" fillId="0" borderId="1" applyAlignment="1" pivotButton="0" quotePrefix="0" xfId="0">
      <alignment horizontal="right" vertical="center"/>
    </xf>
    <xf numFmtId="164" fontId="7" fillId="0" borderId="1" applyAlignment="1" pivotButton="0" quotePrefix="0" xfId="0">
      <alignment horizontal="right" vertical="center"/>
    </xf>
    <xf numFmtId="0" fontId="4" fillId="7" borderId="0" pivotButton="0" quotePrefix="0" xfId="0"/>
    <xf numFmtId="4" fontId="4" fillId="7" borderId="1" applyAlignment="1" pivotButton="0" quotePrefix="0" xfId="0">
      <alignment horizontal="right" vertical="center"/>
    </xf>
    <xf numFmtId="164" fontId="8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7AE60"/>
    <outlinePr summaryBelow="1" summaryRight="1"/>
    <pageSetUpPr/>
  </sheetPr>
  <dimension ref="B2:N25"/>
  <sheetViews>
    <sheetView workbookViewId="0">
      <selection activeCell="A1" sqref="A1"/>
    </sheetView>
  </sheetViews>
  <sheetFormatPr baseColWidth="8" defaultRowHeight="15"/>
  <cols>
    <col width="3" customWidth="1" min="1" max="1"/>
    <col width="2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  <col width="3" customWidth="1" min="15" max="15"/>
  </cols>
  <sheetData>
    <row r="2" ht="35" customHeight="1">
      <c r="B2" s="1" t="inlineStr">
        <is>
          <t>PERSONAL BUDGET DASHBOARD</t>
        </is>
      </c>
    </row>
    <row r="4">
      <c r="B4" s="2" t="inlineStr">
        <is>
          <t>50/30/20 Budget Method</t>
        </is>
      </c>
    </row>
    <row r="5">
      <c r="C5" s="3" t="inlineStr">
        <is>
          <t>Needs (50%)</t>
        </is>
      </c>
      <c r="D5" s="3" t="inlineStr">
        <is>
          <t>Wants (30%)</t>
        </is>
      </c>
      <c r="E5" s="3" t="inlineStr">
        <is>
          <t>Savings (20%)</t>
        </is>
      </c>
    </row>
    <row r="6">
      <c r="B6" s="4" t="inlineStr">
        <is>
          <t>Monthly Income</t>
        </is>
      </c>
      <c r="C6" s="5" t="n">
        <v>5000</v>
      </c>
    </row>
    <row r="7">
      <c r="C7" s="6">
        <f>D6*0.5</f>
        <v/>
      </c>
      <c r="D7" s="7">
        <f>D6*0.3</f>
        <v/>
      </c>
      <c r="E7" s="8">
        <f>D6*0.2</f>
        <v/>
      </c>
    </row>
    <row r="9">
      <c r="B9" s="2" t="inlineStr">
        <is>
          <t>Monthly Budget Tracker</t>
        </is>
      </c>
    </row>
    <row r="10">
      <c r="B10" s="9" t="inlineStr">
        <is>
          <t>Category</t>
        </is>
      </c>
      <c r="C10" s="9" t="inlineStr">
        <is>
          <t>Budget</t>
        </is>
      </c>
      <c r="D10" s="9" t="inlineStr">
        <is>
          <t>Actual</t>
        </is>
      </c>
      <c r="E10" s="9" t="inlineStr">
        <is>
          <t>Difference</t>
        </is>
      </c>
      <c r="F10" s="9" t="inlineStr">
        <is>
          <t>% of Income</t>
        </is>
      </c>
    </row>
    <row r="11">
      <c r="B11" s="10" t="inlineStr">
        <is>
          <t>Housing</t>
        </is>
      </c>
      <c r="C11" s="11" t="n">
        <v>1500</v>
      </c>
      <c r="D11" s="12" t="n">
        <v>1500</v>
      </c>
      <c r="E11" s="13">
        <f>D11-C11</f>
        <v/>
      </c>
      <c r="F11" s="14">
        <f>D11/$D$6</f>
        <v/>
      </c>
    </row>
    <row r="12">
      <c r="B12" s="10" t="inlineStr">
        <is>
          <t>Utilities</t>
        </is>
      </c>
      <c r="C12" s="11" t="n">
        <v>300</v>
      </c>
      <c r="D12" s="12" t="n">
        <v>280</v>
      </c>
      <c r="E12" s="13">
        <f>D12-C12</f>
        <v/>
      </c>
      <c r="F12" s="14">
        <f>D12/$D$6</f>
        <v/>
      </c>
    </row>
    <row r="13">
      <c r="B13" s="10" t="inlineStr">
        <is>
          <t>Groceries</t>
        </is>
      </c>
      <c r="C13" s="11" t="n">
        <v>600</v>
      </c>
      <c r="D13" s="12" t="n">
        <v>650</v>
      </c>
      <c r="E13" s="13">
        <f>D13-C13</f>
        <v/>
      </c>
      <c r="F13" s="14">
        <f>D13/$D$6</f>
        <v/>
      </c>
    </row>
    <row r="14">
      <c r="B14" s="10" t="inlineStr">
        <is>
          <t>Transportation</t>
        </is>
      </c>
      <c r="C14" s="11" t="n">
        <v>300</v>
      </c>
      <c r="D14" s="12" t="n">
        <v>275</v>
      </c>
      <c r="E14" s="13">
        <f>D14-C14</f>
        <v/>
      </c>
      <c r="F14" s="14">
        <f>D14/$D$6</f>
        <v/>
      </c>
    </row>
    <row r="15">
      <c r="B15" s="10" t="inlineStr">
        <is>
          <t>Healthcare</t>
        </is>
      </c>
      <c r="C15" s="11" t="n">
        <v>400</v>
      </c>
      <c r="D15" s="12" t="n">
        <v>380</v>
      </c>
      <c r="E15" s="13">
        <f>D15-C15</f>
        <v/>
      </c>
      <c r="F15" s="14">
        <f>D15/$D$6</f>
        <v/>
      </c>
    </row>
    <row r="16">
      <c r="B16" s="10" t="inlineStr">
        <is>
          <t>Insurance</t>
        </is>
      </c>
      <c r="C16" s="11" t="n">
        <v>200</v>
      </c>
      <c r="D16" s="12" t="n">
        <v>200</v>
      </c>
      <c r="E16" s="13">
        <f>D16-C16</f>
        <v/>
      </c>
      <c r="F16" s="14">
        <f>D16/$D$6</f>
        <v/>
      </c>
    </row>
    <row r="17">
      <c r="B17" s="10" t="inlineStr">
        <is>
          <t>Entertainment</t>
        </is>
      </c>
      <c r="C17" s="11" t="n">
        <v>300</v>
      </c>
      <c r="D17" s="12" t="n">
        <v>420</v>
      </c>
      <c r="E17" s="13">
        <f>D17-C17</f>
        <v/>
      </c>
      <c r="F17" s="14">
        <f>D17/$D$6</f>
        <v/>
      </c>
    </row>
    <row r="18">
      <c r="B18" s="10" t="inlineStr">
        <is>
          <t>Dining Out</t>
        </is>
      </c>
      <c r="C18" s="11" t="n">
        <v>200</v>
      </c>
      <c r="D18" s="12" t="n">
        <v>260</v>
      </c>
      <c r="E18" s="13">
        <f>D18-C18</f>
        <v/>
      </c>
      <c r="F18" s="14">
        <f>D18/$D$6</f>
        <v/>
      </c>
    </row>
    <row r="19">
      <c r="B19" s="10" t="inlineStr">
        <is>
          <t>Shopping</t>
        </is>
      </c>
      <c r="C19" s="11" t="n">
        <v>250</v>
      </c>
      <c r="D19" s="12" t="n">
        <v>310</v>
      </c>
      <c r="E19" s="13">
        <f>D19-C19</f>
        <v/>
      </c>
      <c r="F19" s="14">
        <f>D19/$D$6</f>
        <v/>
      </c>
    </row>
    <row r="20">
      <c r="B20" s="10" t="inlineStr">
        <is>
          <t>Subscriptions</t>
        </is>
      </c>
      <c r="C20" s="11" t="n">
        <v>100</v>
      </c>
      <c r="D20" s="12" t="n">
        <v>95</v>
      </c>
      <c r="E20" s="13">
        <f>D20-C20</f>
        <v/>
      </c>
      <c r="F20" s="14">
        <f>D20/$D$6</f>
        <v/>
      </c>
    </row>
    <row r="21">
      <c r="B21" s="10" t="inlineStr">
        <is>
          <t>Gym/Wellness</t>
        </is>
      </c>
      <c r="C21" s="11" t="n">
        <v>80</v>
      </c>
      <c r="D21" s="12" t="n">
        <v>80</v>
      </c>
      <c r="E21" s="13">
        <f>D21-C21</f>
        <v/>
      </c>
      <c r="F21" s="14">
        <f>D21/$D$6</f>
        <v/>
      </c>
    </row>
    <row r="22">
      <c r="B22" s="10" t="inlineStr">
        <is>
          <t>Miscellaneous</t>
        </is>
      </c>
      <c r="C22" s="11" t="n">
        <v>150</v>
      </c>
      <c r="D22" s="12" t="n">
        <v>140</v>
      </c>
      <c r="E22" s="13">
        <f>D22-C22</f>
        <v/>
      </c>
      <c r="F22" s="14">
        <f>D22/$D$6</f>
        <v/>
      </c>
    </row>
    <row r="23">
      <c r="B23" s="15" t="inlineStr">
        <is>
          <t>TOTAL</t>
        </is>
      </c>
      <c r="C23" s="16">
        <f>SUM(C11:C22)</f>
        <v/>
      </c>
      <c r="D23" s="16">
        <f>SUM(D11:D22)</f>
        <v/>
      </c>
      <c r="E23" s="16">
        <f>SUM(E11:E22)</f>
        <v/>
      </c>
    </row>
    <row r="25">
      <c r="B25" s="4" t="inlineStr">
        <is>
          <t>Savings Rate</t>
        </is>
      </c>
      <c r="D25" s="17">
        <f>(D6-D23)/D6</f>
        <v/>
      </c>
    </row>
  </sheetData>
  <mergeCells count="1">
    <mergeCell ref="B2:N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B8"/>
  <sheetViews>
    <sheetView workbookViewId="0">
      <selection activeCell="A1" sqref="A1"/>
    </sheetView>
  </sheetViews>
  <sheetFormatPr baseColWidth="8" defaultRowHeight="15"/>
  <sheetData>
    <row r="2">
      <c r="B2" s="2" t="inlineStr">
        <is>
          <t>PERSONAL BUDGET DASHBOARD - Instructions</t>
        </is>
      </c>
    </row>
    <row r="4">
      <c r="B4" s="18" t="inlineStr">
        <is>
          <t>1. Enter your monthly income in cell D6</t>
        </is>
      </c>
    </row>
    <row r="5">
      <c r="B5" s="18" t="inlineStr">
        <is>
          <t>2. Adjust budget and actual values for each category</t>
        </is>
      </c>
    </row>
    <row r="6">
      <c r="B6" s="18" t="inlineStr">
        <is>
          <t>3. Savings rate auto-calculates — aim for 20%+</t>
        </is>
      </c>
    </row>
    <row r="7">
      <c r="B7" s="18" t="inlineStr">
        <is>
          <t>4. Use 50/30/20 targets as guidelines</t>
        </is>
      </c>
    </row>
    <row r="8">
      <c r="B8" s="18" t="inlineStr">
        <is>
          <t>5. Freeze top rows for easy scrolling on mobile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2026-07-26T21:19:02Z</dcterms:created>
  <dcterms:modified xsi:type="dcterms:W3CDTF">2026-07-26T21:19:02Z</dcterms:modified>
</cp:coreProperties>
</file>